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ояснительная записка\"/>
    </mc:Choice>
  </mc:AlternateContent>
  <bookViews>
    <workbookView xWindow="0" yWindow="0" windowWidth="28800" windowHeight="11730" tabRatio="500"/>
  </bookViews>
  <sheets>
    <sheet name="Вып.плана." sheetId="1" r:id="rId1"/>
  </sheets>
  <definedNames>
    <definedName name="_xlnm._FilterDatabase" localSheetId="0" hidden="1">Вып.плана.!$A$10:$AMC$57</definedName>
    <definedName name="_xlnm.Print_Titles" localSheetId="0">Вып.плана.!$8:$9</definedName>
    <definedName name="_xlnm.Print_Area" localSheetId="0">Вып.плана.!$A$1:$K$60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9" i="1" l="1"/>
  <c r="E29" i="1"/>
  <c r="F29" i="1"/>
  <c r="C29" i="1"/>
  <c r="I32" i="1"/>
  <c r="I33" i="1"/>
  <c r="H32" i="1"/>
  <c r="H33" i="1"/>
  <c r="I14" i="1" l="1"/>
  <c r="D41" i="1"/>
  <c r="E41" i="1"/>
  <c r="F41" i="1"/>
  <c r="H41" i="1" s="1"/>
  <c r="C41" i="1"/>
  <c r="C38" i="1"/>
  <c r="I38" i="1" s="1"/>
  <c r="D36" i="1"/>
  <c r="E36" i="1"/>
  <c r="F36" i="1"/>
  <c r="C36" i="1"/>
  <c r="I36" i="1" s="1"/>
  <c r="D26" i="1"/>
  <c r="G26" i="1" s="1"/>
  <c r="E26" i="1"/>
  <c r="F26" i="1"/>
  <c r="C26" i="1"/>
  <c r="D22" i="1"/>
  <c r="E22" i="1"/>
  <c r="F22" i="1"/>
  <c r="C22" i="1"/>
  <c r="D17" i="1"/>
  <c r="E17" i="1"/>
  <c r="F17" i="1"/>
  <c r="C17" i="1"/>
  <c r="D15" i="1"/>
  <c r="E15" i="1"/>
  <c r="F15" i="1"/>
  <c r="C15" i="1"/>
  <c r="D13" i="1"/>
  <c r="D12" i="1" s="1"/>
  <c r="E13" i="1"/>
  <c r="F13" i="1"/>
  <c r="C13" i="1"/>
  <c r="I16" i="1"/>
  <c r="I18" i="1"/>
  <c r="I19" i="1"/>
  <c r="I20" i="1"/>
  <c r="I21" i="1"/>
  <c r="I23" i="1"/>
  <c r="I24" i="1"/>
  <c r="I26" i="1"/>
  <c r="I27" i="1"/>
  <c r="I30" i="1"/>
  <c r="I31" i="1"/>
  <c r="I34" i="1"/>
  <c r="I35" i="1"/>
  <c r="I37" i="1"/>
  <c r="I39" i="1"/>
  <c r="I40" i="1"/>
  <c r="I42" i="1"/>
  <c r="I43" i="1"/>
  <c r="I45" i="1"/>
  <c r="I46" i="1"/>
  <c r="I50" i="1"/>
  <c r="I51" i="1"/>
  <c r="I52" i="1"/>
  <c r="I53" i="1"/>
  <c r="I54" i="1"/>
  <c r="I55" i="1"/>
  <c r="I56" i="1"/>
  <c r="H13" i="1"/>
  <c r="H14" i="1"/>
  <c r="H16" i="1"/>
  <c r="H18" i="1"/>
  <c r="H19" i="1"/>
  <c r="H21" i="1"/>
  <c r="H24" i="1"/>
  <c r="H26" i="1"/>
  <c r="H27" i="1"/>
  <c r="H30" i="1"/>
  <c r="H31" i="1"/>
  <c r="H34" i="1"/>
  <c r="H35" i="1"/>
  <c r="H37" i="1"/>
  <c r="H38" i="1"/>
  <c r="H39" i="1"/>
  <c r="H40" i="1"/>
  <c r="H42" i="1"/>
  <c r="H43" i="1"/>
  <c r="H44" i="1"/>
  <c r="H45" i="1"/>
  <c r="H46" i="1"/>
  <c r="H50" i="1"/>
  <c r="H51" i="1"/>
  <c r="H52" i="1"/>
  <c r="H53" i="1"/>
  <c r="H54" i="1"/>
  <c r="H55" i="1"/>
  <c r="H56" i="1"/>
  <c r="G14" i="1"/>
  <c r="G16" i="1"/>
  <c r="G18" i="1"/>
  <c r="G21" i="1"/>
  <c r="G24" i="1"/>
  <c r="G27" i="1"/>
  <c r="G30" i="1"/>
  <c r="G31" i="1"/>
  <c r="G34" i="1"/>
  <c r="G35" i="1"/>
  <c r="G37" i="1"/>
  <c r="G38" i="1"/>
  <c r="G39" i="1"/>
  <c r="G42" i="1"/>
  <c r="G43" i="1"/>
  <c r="G45" i="1"/>
  <c r="G46" i="1"/>
  <c r="G50" i="1"/>
  <c r="G51" i="1"/>
  <c r="G52" i="1"/>
  <c r="G53" i="1"/>
  <c r="G55" i="1"/>
  <c r="C28" i="1" l="1"/>
  <c r="G13" i="1"/>
  <c r="G22" i="1"/>
  <c r="G29" i="1"/>
  <c r="H29" i="1"/>
  <c r="C12" i="1"/>
  <c r="H22" i="1"/>
  <c r="I13" i="1"/>
  <c r="E28" i="1"/>
  <c r="I15" i="1"/>
  <c r="H15" i="1"/>
  <c r="G15" i="1"/>
  <c r="E12" i="1"/>
  <c r="F28" i="1"/>
  <c r="D28" i="1"/>
  <c r="D11" i="1" s="1"/>
  <c r="H17" i="1"/>
  <c r="H36" i="1"/>
  <c r="F12" i="1"/>
  <c r="G41" i="1"/>
  <c r="G17" i="1"/>
  <c r="G36" i="1"/>
  <c r="I41" i="1"/>
  <c r="I29" i="1"/>
  <c r="I22" i="1"/>
  <c r="I17" i="1"/>
  <c r="C49" i="1"/>
  <c r="C48" i="1" s="1"/>
  <c r="E11" i="1" l="1"/>
  <c r="F11" i="1"/>
  <c r="C11" i="1"/>
  <c r="C57" i="1" l="1"/>
  <c r="F49" i="1" l="1"/>
  <c r="E49" i="1"/>
  <c r="E48" i="1" s="1"/>
  <c r="D49" i="1"/>
  <c r="D48" i="1" s="1"/>
  <c r="F48" i="1" l="1"/>
  <c r="H49" i="1"/>
  <c r="G49" i="1"/>
  <c r="I49" i="1"/>
  <c r="H48" i="1" l="1"/>
  <c r="G48" i="1"/>
  <c r="I48" i="1"/>
  <c r="H28" i="1"/>
  <c r="G28" i="1"/>
  <c r="I28" i="1"/>
  <c r="G12" i="1"/>
  <c r="I12" i="1"/>
  <c r="H12" i="1"/>
  <c r="D57" i="1"/>
  <c r="E57" i="1"/>
  <c r="H11" i="1" l="1"/>
  <c r="G11" i="1"/>
  <c r="I11" i="1"/>
  <c r="F57" i="1"/>
  <c r="G57" i="1" l="1"/>
  <c r="H57" i="1"/>
  <c r="I57" i="1"/>
</calcChain>
</file>

<file path=xl/sharedStrings.xml><?xml version="1.0" encoding="utf-8"?>
<sst xmlns="http://schemas.openxmlformats.org/spreadsheetml/2006/main" count="155" uniqueCount="152">
  <si>
    <t xml:space="preserve">Сведения по Белоярскому району о фактических поступлениях доходов по видам доходов </t>
  </si>
  <si>
    <t>(рублей)</t>
  </si>
  <si>
    <t>Наименование показателя</t>
  </si>
  <si>
    <t>КБК</t>
  </si>
  <si>
    <t>000 1 00 00000 00 0000 000</t>
  </si>
  <si>
    <t>Налог на доходы физических лиц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</si>
  <si>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</si>
  <si>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</si>
  <si>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</si>
  <si>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</si>
  <si>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</si>
  <si>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</si>
  <si>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000 1 06 01000 00 0000 110</t>
  </si>
  <si>
    <t>Транспортный налог</t>
  </si>
  <si>
    <t>Земельный налог</t>
  </si>
  <si>
    <t>000 1 08 00000 00 0000 000</t>
  </si>
  <si>
    <t>000 1 11 03000 00 0000 120</t>
  </si>
  <si>
    <t>000 1 11 05000 00 0000 120</t>
  </si>
  <si>
    <t>000 1 11 07000 00 0000 120</t>
  </si>
  <si>
    <t>000 1 11 09000 00 0000 120</t>
  </si>
  <si>
    <t>000 1 13 00000 00 0000 130</t>
  </si>
  <si>
    <t>Доходы от продажи квартир</t>
  </si>
  <si>
    <t>000 1 14 01000 00 0000 410</t>
  </si>
  <si>
    <t>000 1 16 00000 00 0000 000</t>
  </si>
  <si>
    <t>000 1 17 00000 00 0000 000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</si>
  <si>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</si>
  <si>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</si>
  <si>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</si>
  <si>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</si>
  <si>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Российской Федерации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</si>
  <si>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</si>
  <si>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</si>
  <si>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</si>
  <si>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</si>
  <si>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</si>
  <si>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000 2 07 00000 00 0000 000</t>
  </si>
  <si>
    <t>000 2 19 00000 00 0000 000</t>
  </si>
  <si>
    <t>Всего</t>
  </si>
  <si>
    <t>_________________________________</t>
  </si>
  <si>
    <t>Факт 2022 года</t>
  </si>
  <si>
    <t>000 2 03 00000 00 0000 000</t>
  </si>
  <si>
    <t>в сравнении с первоначально утвержденными (установленными) решениями о бюджете значениями и с уточненными значениями</t>
  </si>
  <si>
    <t>с учетом внесенных изменений за 2023 год</t>
  </si>
  <si>
    <t>2023 год (Первоначальный план)</t>
  </si>
  <si>
    <t>2023 год (Уточненный план)</t>
  </si>
  <si>
    <t>Факт 2023 года</t>
  </si>
  <si>
    <t>2023 год (% исп. к первоначальному плану)</t>
  </si>
  <si>
    <t>2023 год (% исп. к уточненному плану)</t>
  </si>
  <si>
    <t>Темп роста 2023 к 2022 году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</si>
  <si>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</si>
  <si>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</si>
  <si>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Причины отклонения фактического исполнения от утвержденных плановых назначений (в случае если отклонения составили 5% и более в ту или другую сторону)</t>
  </si>
  <si>
    <t>Отклонение фактического исполнения от первоначального плана в сторону увеличения поясняется уплатой задолженности по налогу  налогоплательщиками по выставленным требованиям об уплате налога за предыдущие налоговые периоды.</t>
  </si>
  <si>
    <t>Отклонение фактического исполнения от первоначального плана в сторону увеличения поясняется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</si>
  <si>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>Отклонение фактического исполнения от уточненного плана в сторону увеличения поясняется уплатой задолженности по налогу  налогоплательщиками по выставленным требованиям об уплате налога за предыдущие налоговые периоды.</t>
  </si>
  <si>
    <t>НАЛОГИ НА ПРИБЫЛЬ, ДОХОДЫ</t>
  </si>
  <si>
    <t>000 1 01 00 000 00 0000 000</t>
  </si>
  <si>
    <t>НАЛОГОВЫЕ И НЕНАЛОГОВЫЕ ДОХОДЫ, из них:</t>
  </si>
  <si>
    <t>НАЛОГИ НА ТОВАРЫ (РАБОТЫ, УСЛУГИ), РЕАЛИЗУЕМЫЕ НА ТЕРРИТОРИИ РОССИЙСКОЙ ФЕДЕРАЦИИ</t>
  </si>
  <si>
    <t>000 1 03 00 000 00 0000 000</t>
  </si>
  <si>
    <t>НАЛОГИ НА СОВОКУПНЫЙ ДОХОД</t>
  </si>
  <si>
    <t>000 1 05 00 000 00 0000 000</t>
  </si>
  <si>
    <t>НАЛОГИ НА ИМУЩЕСТВО</t>
  </si>
  <si>
    <t>000 1 06 00 000 00 0000 000</t>
  </si>
  <si>
    <t>Налоговые доходы, в том числе: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</si>
  <si>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</si>
  <si>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</si>
  <si>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</si>
  <si>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неналоговые доходы, в том числе:</t>
  </si>
  <si>
    <t>Платежи от государственных и муниципальных унитарных предприятий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</si>
  <si>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</si>
  <si>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</si>
  <si>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</si>
  <si>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</si>
  <si>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000 1 12 00 000 00 0000 000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</si>
  <si>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</si>
  <si>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</si>
  <si>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</si>
  <si>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</si>
  <si>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000 1 14 00 000 00 0000 000</t>
  </si>
  <si>
    <t>Доходы от приватизации имущества, находящегося в государственной и муниципальной собственности</t>
  </si>
  <si>
    <t>000 1 14 13 000 00 0000 000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</si>
  <si>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</si>
  <si>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</si>
  <si>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</si>
  <si>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</si>
  <si>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</si>
  <si>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</si>
  <si>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</si>
  <si>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000 1 11 00 000 00 0000 000</t>
  </si>
  <si>
    <t>10</t>
  </si>
  <si>
    <t>11</t>
  </si>
  <si>
    <t>от первоначального плана</t>
  </si>
  <si>
    <t xml:space="preserve">от уточненного плана </t>
  </si>
  <si>
    <t>Отклонение фактического исполнения от первоначального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упрощенную систему налогообложения и выбравшие в качестве объекта налогообложения доходы,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</si>
  <si>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>Отклонение фактического исполнения от уточненного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упрощенную систему налогообложения и выбравшие в качестве объекта налогообложения доходы,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</si>
  <si>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>Отклонение фактического исполнения от первоначального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патентную систему налогообложения,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</si>
  <si>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>Отклонение фактического исполнения от уточненного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патентную систему налогообложения,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</si>
  <si>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 xml:space="preserve">Отклонение фактического исполнения от первоначального плана в сторону увеличения  поясняется ростом объемов реализации нефтепродуктов  </t>
  </si>
  <si>
    <t xml:space="preserve">При формировании бюджета района на 2023 год и плановый период 2024 и 2025 годов поступления от единого налога на вмененный доход не были запланированы, так как  с 1 января 2021 года данный вид налогообложения отменен в соответствии с  частью 8 статьи 5 Федерального закона от 29 июня 2012 года    № 97-ФЗ  (в редакции Федерального закона от 02.06.2016 года № 178-ФЗ).  </t>
  </si>
  <si>
    <t>С 1 января 2021 года данный единый налог на вмененный доход  отменен в соответствии с  частью 8 статьи 5 Федерального закона от 29 июня 2012 года    № 97-ФЗ  (в редакции Федерального закона от 02.06.2016 года № 178-ФЗ).  Поступления возможны только в случае погашения налогоплательщиком задолженности  за налоговые периоды, истекшие до 1 января 2011 года.  Отклонение фактического исполнения от уточненного плана в сторону увеличения объясняется невозможностью точного прогнозирования поступлений по данному виду налоговых доходов.</t>
  </si>
  <si>
    <t>При формировании бюджета района на 2023 год и плановый период 2024 и 2025 годов поступления от единого сельскохозяйственного налога не были запланированы, тк налог уплачивается налогоплательщиком исходя из налоговой ставки и фактически полученных доходов, уменьшенных на величину расходов, рассчитанных нарастающим итогом с начала налогового периода до окончания полугодия. Плановые назначения уточняются в конце года по фактическому поступлению.</t>
  </si>
  <si>
    <t xml:space="preserve">В конце 2023 года администратором дохода -Межрайонной ИФНС № 7 по ХМАО-Югре произведен возврат переплаты по налогу за предыдущие налоговые периоды.
</t>
  </si>
  <si>
    <t>Отклонение фактического исполнения от первоначального плана в сторону увеличения  поясняется:
- индексированием заработной платы у работников  организаций, осуществляющих деятельность на территории Белоярского района;
- увеличением поступлений от налогоплательщиков, осуществляющих деятельность в качестве нотариусов, адвокатов;
- увеличением поступлений от физических лиц (предоставление деклараций по форме 3-НДФЛ к уплате налога).</t>
  </si>
  <si>
    <t xml:space="preserve">000 1 01 02000 01 0000 110
</t>
  </si>
  <si>
    <t xml:space="preserve">
000 1 03 01000 01 0000 110
</t>
  </si>
  <si>
    <t>Налог на добавленную стоимость на товары (работы, услуги), реализуемые на территории Российской Федерации</t>
  </si>
  <si>
    <t xml:space="preserve">000 1 05 02000 02 0000 110
</t>
  </si>
  <si>
    <t>000 1 05 03000 01 0000 110</t>
  </si>
  <si>
    <t>000 1 05 04000 02 0000 110</t>
  </si>
  <si>
    <t xml:space="preserve">000 1 06 04000 02 0000 110
</t>
  </si>
  <si>
    <t>000 106 06000 00 0000 110</t>
  </si>
  <si>
    <t xml:space="preserve">ДОХОДЫ ОТ ИСПОЛЬЗОВАНИЯ ИМУЩЕСТВА, НАХОДЯЩЕГОСЯ В ГОСУДАРСТВЕННОЙ И МУНИЦИПАЛЬНОЙ СОБСТВЕННОСТИ
</t>
  </si>
  <si>
    <t>Проценты, полученные от предоставления бюджетных кредитов внутри страны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</si>
  <si>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</si>
  <si>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</si>
  <si>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</si>
  <si>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</si>
  <si>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000 1 12 01000 01 0000 120</t>
  </si>
  <si>
    <t>000 1 13 01000 00 0000 130</t>
  </si>
  <si>
    <t xml:space="preserve">000 1 13 02000 00 0000 130
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</si>
  <si>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</si>
  <si>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</si>
  <si>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На межселенной территории Белоярского района плательщики налога на имущество физических лиц отсутствуют. Средства зачислены в бюджет района ошибочно, в 2024 году администратором данного вида доходов (ИФНС № 7 по ХМАО-Югре) произведен возврат средств налогоплательщику.</t>
  </si>
  <si>
    <t>На межселенной территории Белоярского района налогоплательщики по земельному налогу отсутствуют. Администратором данного вида доходов (ИФНС № 7 по ХМАО-Югре) произведен возврат средств, ошибочно зачисленных плательщиком в предыдущие налоговые периоды.</t>
  </si>
  <si>
    <t>Отклонение фактического исполнения от первоначального плана в сторону увеличения объясняется внесением  изменений в график гашения задолженности по агентскому договору, заключенному между администрацией Белоярского района и УМП «УПТК», на проведение мероприятий по осуществлению досрочного завоза продукции (товаров) в связи с ограниченными сроками доставки за 2022 год, путем продления сроков уплаты долга до конца 2023 года.</t>
  </si>
  <si>
    <t>Отклонение фактического исполнения от уточненного плана в сторону увеличения объясняется погашением арендаторами дебиторской задолженности по договорам аренды в результате претензионно - исковой работы, проведенной в 2023 году</t>
  </si>
  <si>
    <t>При формировании бюджета района на 2023 год и плановый период 2024 и 2025 годов поступления от платы по соглашениям об установлении сервитута в отношении земельных участков, находящихся в государственной или муниципальной собственности не прогнозировались.</t>
  </si>
  <si>
    <t>Отклонение фактического исполнения от уточненного плана в сторону увеличения объясняется увеличением количества плательщиков платы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</si>
  <si>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При формировании бюджета района на 2023 год и плановый период 2024 и 2025 годов поступления от платы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собственности, не прогнозировались</t>
  </si>
  <si>
    <t xml:space="preserve">Отклонение фактического исполнения от первоначального плана в сторону увеличения объясняется  увеличением прибыли УМП УПТК по итогам работы за 2022 год. </t>
  </si>
  <si>
    <t>Отклонение фактического исполнения от первоначального плана в сторону увеличения объясняется  увеличением количества квартир, предоставляемых по договорам социального найма, а также поступлением в бюджет района взысканной задолженности по договорам социального найма, в результате проведенной претензионно-исковой работы</t>
  </si>
  <si>
    <t>Отклонение фактического исполнения от первоначального плана в сторону уменьшения объясняется возвратом излишне уплаченной платы за выбросы загрязняющих веществ в атмосферный воздух стационарными объектами по заявлениям плательщиков</t>
  </si>
  <si>
    <t>Отклонение фактического исполнения от первоначального плана в сторону увеличения объясняется  незапланированным поступлением платы за предоставление заявителю выписки из ИСОГД (информационной системы обеспечения градостроительной деятельности) на земельный участок; заключением договора на содержание рабочего места лица с ограниченными возможностями между ООО «Газпром трансгаз Югорск» и МКУ Белоярского района «Служба материально-технического обеспечения», в соответствии с  Федеральным законом от 24 ноября 1995 года № 181-ФЗ «О социальной защите инвалидов в Российской Федерации»; увеличением с  1 января 2023 года МРОТ  на 6,3% до уровня 16 242 рублей (Федеральный закон от 19.12.2022 года № 522-ФЗ).</t>
  </si>
  <si>
    <t>При формировании бюджета района на 2023 год и плановый период 2024 и 2025 годов поступления по доходам от компенсации затрат государства не планировались.</t>
  </si>
  <si>
    <t>При формировании бюджета района на 2023 год и плановый период 2024 и 2025 годов поступления от  платы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не планировались.</t>
  </si>
  <si>
    <t xml:space="preserve">Отклонение фактического исполнения от первоначального плана в сторону увеличения объясняется  увеличением обращений граждан о предоставлении в собственность земельных участков </t>
  </si>
  <si>
    <t xml:space="preserve">Отклонение фактического исполнения от первоначального плана в сторону уменьшения объясняется исключением из переченя объектов муниципальной собственности, определенных к приватизации в 2023 году объекта "Совхоз Белоярский" </t>
  </si>
  <si>
    <t xml:space="preserve">Отклонение фактического исполнения от первоначального плана в сторону увеличения объясняется незапланированным поступлением в бюджет района штрафов за нарушение законодательства Российской Федерации и  возмещением  подрядчиком (поставщиком) неустойки  за нарушения условий выполнения  муниципальных контрактов. </t>
  </si>
  <si>
    <t>Безвозмездные поступления из резервного фонда Правительства Тюменской области, перечисленные в бюджет района  в соответствии с  распоряжениям Правительства Тюменской области "О выделении средств" на основании обращений муниципальных учреждений Белоярского района.</t>
  </si>
  <si>
    <t>При формировании бюджета района на 2023 год и плановый период 2024 и 2025 годов плановые назначения  по данному КБК не прогнозируются,  уточняются в течение года, исходя из фактического исполнения</t>
  </si>
  <si>
    <t>Поступление дотации на поощрение достижения высоких показателей качества организации и осуществления бюджетного процесса; дотации на поощрение достижения наилучших показателей деятельности органов местного самоуправления ; дотации в целях стиммулирования роста налогового потенциала и качества планирования доходов; дотации для финансового обеспечения расходных обязательств (поощрение муниципальных управленческих команд).</t>
  </si>
  <si>
    <t>Отклонение фактического исполнения от первоначального плана в сторону увеличения объясняется досрочным погашением гражданами долговых обязательств  по договорам мены, договорам купли-продажи жилых помещений с оплатой в рассрочку</t>
  </si>
  <si>
    <t>Отклонение фактического исполнения от уточненного плана в сторону увеличения объясняется досрочным погашением гражданами долговых обязательств  по договорам мены, договорам купли-продажи жилых помещений с оплатой в рассрочку</t>
  </si>
  <si>
    <t>Отклонение фактического исполнения от уточненного плана в сторону уменьшения объясняется осуществлением финансирования безвозмездных перечислений из бюджета Ханты-Мансийского автономного округа -Югры в бюджет района в соответствии с графиками финансирования платежей, а также на основании заявок на финансирование за фактически выполненные работы, согласно актам выполненных работ.</t>
  </si>
  <si>
    <t>При формировании проекта бюджета Белоярского района на 2024 год и плановый период 2025 и 2026 годов объем иных межбюджетных трансфертов был утвержден исходя из показателей, предусмотренных проектом закона о бюджете ХМАО-Югре на 2024-2026 годы. В течении года плановые назначения по иным межбюджетным трансфертам корректировались на основании нормативных правовых актов  автономного округа.</t>
  </si>
  <si>
    <t>При формировании проекта бюджета Белоярского района на 2024 год и плановый период 2025 и 2026 годов объем субвенций был утвержден исходя из показателей, предусмотренных проектом закона о бюджете ХМАО-Югре на 2024-2026 годы. В течении года плановые назначения по субвенциям корректировались на основании нормативных правовых актов автономного округа.</t>
  </si>
  <si>
    <t>При формировании проекта бюджета Белоярского района на 2024 год и плановый период 2025 и 2026 годов объем субсидий был утвержден исходя из показателей, предусмотренных проектом закона о бюджете ХМАО-Югре на 2024-2026 годы. В течении года плановые назначения по субсидиям корректировались на основании нормативных правовых актов  автономного округа.</t>
  </si>
  <si>
    <t>ПРИЛОЖЕНИЕ 3</t>
  </si>
  <si>
    <t>к пояснительной записке</t>
  </si>
  <si>
    <t xml:space="preserve">Отклонение фактического исполнения от уточненного плана в сторону увеличения  объясняется погашением плательщиком задолженности прошлых лет по плате за негативное воздействие на окружающую среду </t>
  </si>
  <si>
    <t>Перечисление в конце декабря 2023 года в бюджет района  денежных средств от физического лица (Арендатора) по договору аренды земельного участка по неверным реквизитам и отсутствием  у главного администратора доходов бюджета района (Комитета муниципальной собственности администрации Белоярского района) возможности проведения операции по уточнению платежа в связи с окончанием финансового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</si>
</sst>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.0"/>
  </numFmts>
  <fonts count="16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D6DCE5"/>
        <bgColor rgb="FFBDD7EE"/>
      </patternFill>
    </fill>
    <fill>
      <patternFill patternType="solid">
        <fgColor rgb="FFFFE699"/>
        <bgColor rgb="FFFFFF99"/>
      </patternFill>
    </fill>
    <fill>
      <patternFill patternType="solid">
        <fgColor rgb="FFF8CBAD"/>
        <bgColor rgb="FFFFCC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rgb="FFFFFF99"/>
      </patternFill>
    </fill>
    <fill>
      <patternFill patternType="solid">
        <fgColor theme="5" tint="0.59999389629810485"/>
        <bgColor rgb="FFFFCC99"/>
      </patternFill>
    </fill>
    <fill>
      <patternFill patternType="solid">
        <fgColor theme="7" tint="0.79998168889431442"/>
        <bgColor rgb="FFFFE699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FFFF99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115">
    <xf numFmtId="0" fontId="0" fillId="0" borderId="0" xfId="0"/>
    <xf numFmtId="0" fontId="1" fillId="0" borderId="0" xfId="1"/>
    <xf numFmtId="0" fontId="4" fillId="0" borderId="0" xfId="1" applyFont="1" applyAlignment="1" applyProtection="1">
      <protection hidden="1"/>
    </xf>
    <xf numFmtId="0" fontId="4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6" fillId="4" borderId="1" xfId="1" applyFont="1" applyFill="1" applyBorder="1" applyAlignment="1" applyProtection="1">
      <alignment horizontal="center" vertical="center" wrapText="1"/>
      <protection hidden="1"/>
    </xf>
    <xf numFmtId="16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5" borderId="1" xfId="1" applyFont="1" applyFill="1" applyBorder="1" applyAlignment="1" applyProtection="1">
      <alignment horizontal="center" vertical="center" wrapText="1"/>
      <protection hidden="1"/>
    </xf>
    <xf numFmtId="4" fontId="6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1" fillId="5" borderId="1" xfId="4" applyNumberFormat="1" applyFont="1" applyFill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1" fillId="5" borderId="1" xfId="3" applyNumberFormat="1" applyFont="1" applyFill="1" applyBorder="1" applyAlignment="1">
      <alignment horizontal="center" vertical="center"/>
    </xf>
    <xf numFmtId="49" fontId="11" fillId="5" borderId="1" xfId="2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6" fillId="5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165" fontId="6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6" borderId="1" xfId="1" applyFont="1" applyFill="1" applyBorder="1" applyAlignment="1" applyProtection="1">
      <alignment horizontal="center" vertical="center"/>
      <protection hidden="1"/>
    </xf>
    <xf numFmtId="4" fontId="6" fillId="6" borderId="1" xfId="1" applyNumberFormat="1" applyFont="1" applyFill="1" applyBorder="1" applyAlignment="1" applyProtection="1">
      <alignment horizontal="center" vertical="center"/>
      <protection hidden="1"/>
    </xf>
    <xf numFmtId="0" fontId="6" fillId="7" borderId="1" xfId="1" applyFont="1" applyFill="1" applyBorder="1" applyAlignment="1">
      <alignment horizontal="right" vertical="center"/>
    </xf>
    <xf numFmtId="4" fontId="6" fillId="8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9" fillId="8" borderId="1" xfId="5" applyFont="1" applyFill="1" applyBorder="1" applyAlignment="1">
      <alignment vertical="top" wrapText="1"/>
    </xf>
    <xf numFmtId="4" fontId="9" fillId="8" borderId="1" xfId="1" applyNumberFormat="1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9" fillId="6" borderId="1" xfId="1" applyFont="1" applyFill="1" applyBorder="1" applyAlignment="1">
      <alignment horizontal="left" vertical="top" wrapText="1"/>
    </xf>
    <xf numFmtId="0" fontId="9" fillId="8" borderId="1" xfId="1" applyFont="1" applyFill="1" applyBorder="1" applyAlignment="1">
      <alignment horizontal="left" vertical="center" wrapText="1"/>
    </xf>
    <xf numFmtId="0" fontId="7" fillId="9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Border="1" applyAlignment="1" applyProtection="1">
      <alignment vertical="center" wrapText="1"/>
      <protection hidden="1"/>
    </xf>
    <xf numFmtId="0" fontId="6" fillId="5" borderId="1" xfId="1" applyFont="1" applyFill="1" applyBorder="1" applyAlignment="1" applyProtection="1">
      <alignment vertical="center" wrapText="1"/>
      <protection hidden="1"/>
    </xf>
    <xf numFmtId="0" fontId="6" fillId="4" borderId="1" xfId="1" applyFont="1" applyFill="1" applyBorder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vertical="top" wrapText="1"/>
      <protection hidden="1"/>
    </xf>
    <xf numFmtId="0" fontId="7" fillId="2" borderId="1" xfId="1" applyFont="1" applyFill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49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3" borderId="1" xfId="1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4" fontId="9" fillId="0" borderId="1" xfId="1" applyNumberFormat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center" vertical="center" wrapText="1"/>
    </xf>
    <xf numFmtId="4" fontId="6" fillId="8" borderId="1" xfId="1" applyNumberFormat="1" applyFont="1" applyFill="1" applyBorder="1" applyAlignment="1">
      <alignment horizontal="left" vertical="center"/>
    </xf>
    <xf numFmtId="0" fontId="7" fillId="10" borderId="1" xfId="1" applyFont="1" applyFill="1" applyBorder="1" applyAlignment="1" applyProtection="1">
      <alignment vertical="center" wrapText="1"/>
      <protection hidden="1"/>
    </xf>
    <xf numFmtId="4" fontId="7" fillId="1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10" borderId="1" xfId="1" applyNumberFormat="1" applyFont="1" applyFill="1" applyBorder="1" applyAlignment="1">
      <alignment horizontal="center" vertical="center"/>
    </xf>
    <xf numFmtId="4" fontId="6" fillId="8" borderId="1" xfId="1" applyNumberFormat="1" applyFont="1" applyFill="1" applyBorder="1" applyAlignment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  <protection hidden="1"/>
    </xf>
    <xf numFmtId="2" fontId="7" fillId="10" borderId="1" xfId="1" applyNumberFormat="1" applyFont="1" applyFill="1" applyBorder="1" applyAlignment="1">
      <alignment horizontal="left" vertical="top" wrapText="1"/>
    </xf>
    <xf numFmtId="49" fontId="10" fillId="10" borderId="1" xfId="4" applyNumberFormat="1" applyFont="1" applyFill="1" applyBorder="1" applyAlignment="1">
      <alignment horizontal="center" vertical="center"/>
    </xf>
    <xf numFmtId="0" fontId="9" fillId="11" borderId="1" xfId="5" applyFont="1" applyFill="1" applyBorder="1" applyAlignment="1">
      <alignment vertical="top" wrapText="1"/>
    </xf>
    <xf numFmtId="4" fontId="9" fillId="10" borderId="1" xfId="1" applyNumberFormat="1" applyFont="1" applyFill="1" applyBorder="1" applyAlignment="1">
      <alignment horizontal="left" vertical="top" wrapText="1"/>
    </xf>
    <xf numFmtId="49" fontId="10" fillId="10" borderId="1" xfId="3" applyNumberFormat="1" applyFont="1" applyFill="1" applyBorder="1" applyAlignment="1">
      <alignment horizontal="center" vertical="center"/>
    </xf>
    <xf numFmtId="0" fontId="1" fillId="11" borderId="0" xfId="1" applyFont="1" applyFill="1" applyAlignment="1">
      <alignment vertical="center"/>
    </xf>
    <xf numFmtId="0" fontId="1" fillId="11" borderId="0" xfId="1" applyFont="1" applyFill="1"/>
    <xf numFmtId="0" fontId="0" fillId="11" borderId="0" xfId="0" applyFont="1" applyFill="1"/>
    <xf numFmtId="0" fontId="9" fillId="10" borderId="1" xfId="5" applyFont="1" applyFill="1" applyBorder="1" applyAlignment="1">
      <alignment vertical="top" wrapText="1"/>
    </xf>
    <xf numFmtId="0" fontId="1" fillId="0" borderId="0" xfId="1" applyFont="1" applyAlignment="1">
      <alignment vertical="center"/>
    </xf>
    <xf numFmtId="0" fontId="1" fillId="0" borderId="0" xfId="1" applyFont="1"/>
    <xf numFmtId="0" fontId="0" fillId="0" borderId="0" xfId="0" applyFont="1"/>
    <xf numFmtId="0" fontId="12" fillId="0" borderId="0" xfId="1" applyFont="1" applyAlignment="1">
      <alignment vertical="center"/>
    </xf>
    <xf numFmtId="0" fontId="12" fillId="0" borderId="0" xfId="1" applyFont="1"/>
    <xf numFmtId="0" fontId="13" fillId="0" borderId="0" xfId="0" applyFont="1"/>
    <xf numFmtId="0" fontId="14" fillId="4" borderId="1" xfId="1" applyFont="1" applyFill="1" applyBorder="1" applyAlignment="1" applyProtection="1">
      <alignment vertical="center" wrapText="1"/>
      <protection hidden="1"/>
    </xf>
    <xf numFmtId="0" fontId="14" fillId="4" borderId="1" xfId="1" applyFont="1" applyFill="1" applyBorder="1" applyAlignment="1" applyProtection="1">
      <alignment horizontal="center" vertical="center" wrapText="1"/>
      <protection hidden="1"/>
    </xf>
    <xf numFmtId="164" fontId="1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7" borderId="1" xfId="1" applyFont="1" applyFill="1" applyBorder="1" applyAlignment="1">
      <alignment horizontal="right" vertical="center"/>
    </xf>
    <xf numFmtId="165" fontId="6" fillId="7" borderId="1" xfId="1" applyNumberFormat="1" applyFont="1" applyFill="1" applyBorder="1" applyAlignment="1" applyProtection="1">
      <alignment horizontal="center" vertical="center" wrapText="1"/>
      <protection hidden="1"/>
    </xf>
    <xf numFmtId="165" fontId="14" fillId="7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1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4" borderId="1" xfId="1" applyNumberFormat="1" applyFont="1" applyFill="1" applyBorder="1" applyAlignment="1" applyProtection="1">
      <alignment horizontal="center" vertical="center" wrapText="1"/>
      <protection hidden="1"/>
    </xf>
    <xf numFmtId="10" fontId="14" fillId="7" borderId="1" xfId="1" applyNumberFormat="1" applyFont="1" applyFill="1" applyBorder="1" applyAlignment="1">
      <alignment horizontal="center" vertical="center"/>
    </xf>
    <xf numFmtId="0" fontId="6" fillId="9" borderId="1" xfId="1" applyFont="1" applyFill="1" applyBorder="1" applyAlignment="1" applyProtection="1">
      <alignment vertical="center" wrapText="1"/>
      <protection hidden="1"/>
    </xf>
    <xf numFmtId="0" fontId="4" fillId="9" borderId="1" xfId="1" applyFont="1" applyFill="1" applyBorder="1" applyAlignment="1" applyProtection="1">
      <protection hidden="1"/>
    </xf>
    <xf numFmtId="4" fontId="6" fillId="9" borderId="1" xfId="1" applyNumberFormat="1" applyFont="1" applyFill="1" applyBorder="1" applyAlignment="1" applyProtection="1">
      <alignment horizontal="center" vertical="center"/>
      <protection hidden="1"/>
    </xf>
    <xf numFmtId="165" fontId="6" fillId="1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14" borderId="0" xfId="1" applyFill="1" applyAlignment="1">
      <alignment vertical="center"/>
    </xf>
    <xf numFmtId="0" fontId="1" fillId="14" borderId="0" xfId="1" applyFill="1"/>
    <xf numFmtId="0" fontId="0" fillId="14" borderId="0" xfId="0" applyFill="1"/>
    <xf numFmtId="0" fontId="6" fillId="6" borderId="1" xfId="1" applyFont="1" applyFill="1" applyBorder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15" fillId="10" borderId="1" xfId="0" applyFont="1" applyFill="1" applyBorder="1" applyAlignment="1">
      <alignment horizontal="left" vertical="top" wrapText="1"/>
    </xf>
    <xf numFmtId="4" fontId="7" fillId="10" borderId="1" xfId="1" applyNumberFormat="1" applyFont="1" applyFill="1" applyBorder="1" applyAlignment="1" applyProtection="1">
      <alignment vertical="center" wrapText="1"/>
      <protection hidden="1"/>
    </xf>
    <xf numFmtId="0" fontId="6" fillId="5" borderId="1" xfId="1" applyFont="1" applyFill="1" applyBorder="1" applyAlignment="1" applyProtection="1">
      <alignment horizontal="left" vertical="top" wrapText="1"/>
      <protection hidden="1"/>
    </xf>
    <xf numFmtId="49" fontId="10" fillId="10" borderId="1" xfId="3" applyNumberFormat="1" applyFont="1" applyFill="1" applyBorder="1" applyAlignment="1">
      <alignment horizontal="center" vertical="center" wrapText="1"/>
    </xf>
    <xf numFmtId="2" fontId="8" fillId="6" borderId="1" xfId="1" applyNumberFormat="1" applyFont="1" applyFill="1" applyBorder="1" applyAlignment="1">
      <alignment vertical="top" wrapText="1"/>
    </xf>
    <xf numFmtId="4" fontId="9" fillId="11" borderId="1" xfId="1" applyNumberFormat="1" applyFont="1" applyFill="1" applyBorder="1" applyAlignment="1">
      <alignment horizontal="left" vertical="top" wrapText="1"/>
    </xf>
    <xf numFmtId="49" fontId="8" fillId="11" borderId="1" xfId="0" applyNumberFormat="1" applyFont="1" applyFill="1" applyBorder="1" applyAlignment="1">
      <alignment horizontal="left" vertical="top" wrapText="1"/>
    </xf>
    <xf numFmtId="2" fontId="9" fillId="10" borderId="1" xfId="1" applyNumberFormat="1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left" vertical="top" wrapText="1"/>
    </xf>
    <xf numFmtId="4" fontId="9" fillId="11" borderId="1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center"/>
    </xf>
    <xf numFmtId="0" fontId="7" fillId="2" borderId="0" xfId="1" applyFont="1" applyFill="1" applyBorder="1" applyAlignment="1">
      <alignment horizontal="right" wrapText="1"/>
    </xf>
    <xf numFmtId="0" fontId="4" fillId="0" borderId="0" xfId="1" applyFont="1" applyBorder="1" applyAlignment="1" applyProtection="1">
      <alignment horizontal="center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6" fillId="3" borderId="1" xfId="1" applyFont="1" applyFill="1" applyBorder="1" applyAlignment="1" applyProtection="1">
      <alignment horizontal="center" vertical="center" wrapText="1"/>
      <protection hidden="1"/>
    </xf>
    <xf numFmtId="0" fontId="6" fillId="3" borderId="1" xfId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vertical="center"/>
    </xf>
    <xf numFmtId="0" fontId="1" fillId="0" borderId="0" xfId="1" applyBorder="1" applyAlignment="1">
      <alignment vertical="center"/>
    </xf>
  </cellXfs>
  <cellStyles count="6">
    <cellStyle name="Обычный" xfId="0" builtinId="0"/>
    <cellStyle name="Обычный 2" xfId="1"/>
    <cellStyle name="Обычный 21" xfId="2"/>
    <cellStyle name="Обычный 4" xfId="3"/>
    <cellStyle name="Обычный 7" xfId="4"/>
    <cellStyle name="Обычный_Ханты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6DCE5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FE699"/>
      <rgbColor rgb="FFFFFF99"/>
      <rgbColor rgb="FF99CCFF"/>
      <rgbColor rgb="FFF8CBAD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80"/>
  <sheetViews>
    <sheetView showGridLines="0" tabSelected="1" view="pageBreakPreview" topLeftCell="B1" zoomScale="110" zoomScaleNormal="100" zoomScaleSheetLayoutView="110" workbookViewId="0">
      <selection activeCell="N14" sqref="N14"/>
    </sheetView>
  </sheetViews>
  <sheetFormatPr defaultColWidth="9.140625" defaultRowHeight="15" x14ac:dyDescent="0.25"/>
  <cols>
    <col min="1" max="1" width="44.28515625" style="1" customWidth="1"/>
    <col min="2" max="2" width="25.42578125" style="1" customWidth="1"/>
    <col min="3" max="3" width="17.140625" style="1" customWidth="1"/>
    <col min="4" max="4" width="16.85546875" style="1" customWidth="1"/>
    <col min="5" max="5" width="16.5703125" style="1" customWidth="1"/>
    <col min="6" max="6" width="16.85546875" style="1" customWidth="1"/>
    <col min="7" max="7" width="12.140625" style="1" customWidth="1"/>
    <col min="8" max="8" width="12" style="1" customWidth="1"/>
    <col min="9" max="9" width="11.140625" style="1" customWidth="1"/>
    <col min="10" max="10" width="37.7109375" style="1" customWidth="1"/>
    <col min="11" max="11" width="36.85546875" style="1" customWidth="1"/>
    <col min="12" max="12" width="12.140625" style="51" customWidth="1"/>
    <col min="13" max="13" width="14.140625" style="51" customWidth="1"/>
    <col min="14" max="1017" width="9.140625" style="1"/>
  </cols>
  <sheetData>
    <row r="1" spans="1:1017" x14ac:dyDescent="0.25">
      <c r="K1" s="105" t="s">
        <v>148</v>
      </c>
    </row>
    <row r="2" spans="1:1017" x14ac:dyDescent="0.25">
      <c r="K2" s="105" t="s">
        <v>149</v>
      </c>
    </row>
    <row r="4" spans="1:1017" ht="17.25" customHeight="1" x14ac:dyDescent="0.25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017" ht="15.75" customHeight="1" x14ac:dyDescent="0.25">
      <c r="A5" s="108" t="s">
        <v>41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017" ht="14.25" customHeight="1" x14ac:dyDescent="0.25">
      <c r="A6" s="108" t="s">
        <v>42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017" ht="20.25" customHeight="1" x14ac:dyDescent="0.25">
      <c r="A7" s="47"/>
      <c r="B7" s="2"/>
      <c r="C7" s="3"/>
      <c r="D7" s="3"/>
      <c r="E7" s="3"/>
      <c r="F7" s="4"/>
      <c r="G7" s="4"/>
      <c r="H7" s="4"/>
      <c r="K7" s="106" t="s">
        <v>1</v>
      </c>
    </row>
    <row r="8" spans="1:1017" ht="41.25" customHeight="1" x14ac:dyDescent="0.25">
      <c r="A8" s="109" t="s">
        <v>2</v>
      </c>
      <c r="B8" s="109" t="s">
        <v>3</v>
      </c>
      <c r="C8" s="110" t="s">
        <v>39</v>
      </c>
      <c r="D8" s="111" t="s">
        <v>43</v>
      </c>
      <c r="E8" s="109" t="s">
        <v>44</v>
      </c>
      <c r="F8" s="109" t="s">
        <v>45</v>
      </c>
      <c r="G8" s="109" t="s">
        <v>46</v>
      </c>
      <c r="H8" s="109" t="s">
        <v>47</v>
      </c>
      <c r="I8" s="112" t="s">
        <v>48</v>
      </c>
      <c r="J8" s="112" t="s">
        <v>51</v>
      </c>
      <c r="K8" s="112"/>
    </row>
    <row r="9" spans="1:1017" ht="24" customHeight="1" x14ac:dyDescent="0.25">
      <c r="A9" s="109"/>
      <c r="B9" s="109"/>
      <c r="C9" s="110"/>
      <c r="D9" s="111"/>
      <c r="E9" s="109"/>
      <c r="F9" s="109"/>
      <c r="G9" s="109"/>
      <c r="H9" s="109"/>
      <c r="I9" s="112"/>
      <c r="J9" s="53" t="s">
        <v>92</v>
      </c>
      <c r="K9" s="53" t="s">
        <v>93</v>
      </c>
    </row>
    <row r="10" spans="1:1017" ht="18.75" customHeight="1" x14ac:dyDescent="0.25">
      <c r="A10" s="48">
        <v>1</v>
      </c>
      <c r="B10" s="48">
        <v>2</v>
      </c>
      <c r="C10" s="49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50">
        <v>9</v>
      </c>
      <c r="J10" s="50" t="s">
        <v>90</v>
      </c>
      <c r="K10" s="50" t="s">
        <v>91</v>
      </c>
    </row>
    <row r="11" spans="1:1017" ht="28.5" customHeight="1" x14ac:dyDescent="0.25">
      <c r="A11" s="44" t="s">
        <v>57</v>
      </c>
      <c r="B11" s="5" t="s">
        <v>4</v>
      </c>
      <c r="C11" s="6">
        <f>C12+C28</f>
        <v>901780248.00999999</v>
      </c>
      <c r="D11" s="6">
        <f t="shared" ref="D11:F11" si="0">D12+D28</f>
        <v>872940600</v>
      </c>
      <c r="E11" s="6">
        <f t="shared" si="0"/>
        <v>965456602.04999995</v>
      </c>
      <c r="F11" s="6">
        <f t="shared" si="0"/>
        <v>1006215675.8899999</v>
      </c>
      <c r="G11" s="79">
        <f>F11/D11*100</f>
        <v>115.26737052784574</v>
      </c>
      <c r="H11" s="79">
        <f>F11/E11*100</f>
        <v>104.22174065136167</v>
      </c>
      <c r="I11" s="79">
        <f>F11/C11*100</f>
        <v>111.58102853887766</v>
      </c>
      <c r="J11" s="27"/>
      <c r="K11" s="27"/>
    </row>
    <row r="12" spans="1:1017" s="74" customFormat="1" ht="23.25" customHeight="1" x14ac:dyDescent="0.25">
      <c r="A12" s="75" t="s">
        <v>64</v>
      </c>
      <c r="B12" s="76"/>
      <c r="C12" s="77">
        <f>C13+C15+C17+C22+C26</f>
        <v>770084823.38</v>
      </c>
      <c r="D12" s="77">
        <f t="shared" ref="D12:F12" si="1">D13+D15+D17+D22+D26</f>
        <v>739390700</v>
      </c>
      <c r="E12" s="77">
        <f t="shared" si="1"/>
        <v>819130518</v>
      </c>
      <c r="F12" s="77">
        <f t="shared" si="1"/>
        <v>851687299.19999993</v>
      </c>
      <c r="G12" s="80">
        <f t="shared" ref="G12:G57" si="2">F12/D12*100</f>
        <v>115.18772134948409</v>
      </c>
      <c r="H12" s="80">
        <f t="shared" ref="H12:H57" si="3">F12/E12*100</f>
        <v>103.97455356436861</v>
      </c>
      <c r="I12" s="80">
        <f t="shared" ref="I12:I57" si="4">F12/C12*100</f>
        <v>110.59655681329185</v>
      </c>
      <c r="J12" s="78"/>
      <c r="K12" s="78"/>
      <c r="L12" s="72"/>
      <c r="M12" s="72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73"/>
      <c r="JQ12" s="73"/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73"/>
      <c r="KL12" s="73"/>
      <c r="KM12" s="73"/>
      <c r="KN12" s="73"/>
      <c r="KO12" s="73"/>
      <c r="KP12" s="73"/>
      <c r="KQ12" s="73"/>
      <c r="KR12" s="73"/>
      <c r="KS12" s="73"/>
      <c r="KT12" s="73"/>
      <c r="KU12" s="73"/>
      <c r="KV12" s="73"/>
      <c r="KW12" s="73"/>
      <c r="KX12" s="73"/>
      <c r="KY12" s="73"/>
      <c r="KZ12" s="73"/>
      <c r="LA12" s="73"/>
      <c r="LB12" s="73"/>
      <c r="LC12" s="73"/>
      <c r="LD12" s="73"/>
      <c r="LE12" s="73"/>
      <c r="LF12" s="73"/>
      <c r="LG12" s="73"/>
      <c r="LH12" s="73"/>
      <c r="LI12" s="73"/>
      <c r="LJ12" s="73"/>
      <c r="LK12" s="73"/>
      <c r="LL12" s="73"/>
      <c r="LM12" s="73"/>
      <c r="LN12" s="73"/>
      <c r="LO12" s="73"/>
      <c r="LP12" s="73"/>
      <c r="LQ12" s="73"/>
      <c r="LR12" s="73"/>
      <c r="LS12" s="73"/>
      <c r="LT12" s="73"/>
      <c r="LU12" s="73"/>
      <c r="LV12" s="73"/>
      <c r="LW12" s="73"/>
      <c r="LX12" s="73"/>
      <c r="LY12" s="73"/>
      <c r="LZ12" s="73"/>
      <c r="MA12" s="73"/>
      <c r="MB12" s="73"/>
      <c r="MC12" s="73"/>
      <c r="MD12" s="73"/>
      <c r="ME12" s="73"/>
      <c r="MF12" s="73"/>
      <c r="MG12" s="73"/>
      <c r="MH12" s="73"/>
      <c r="MI12" s="73"/>
      <c r="MJ12" s="73"/>
      <c r="MK12" s="73"/>
      <c r="ML12" s="73"/>
      <c r="MM12" s="73"/>
      <c r="MN12" s="73"/>
      <c r="MO12" s="73"/>
      <c r="MP12" s="73"/>
      <c r="MQ12" s="73"/>
      <c r="MR12" s="73"/>
      <c r="MS12" s="73"/>
      <c r="MT12" s="73"/>
      <c r="MU12" s="73"/>
      <c r="MV12" s="73"/>
      <c r="MW12" s="73"/>
      <c r="MX12" s="73"/>
      <c r="MY12" s="73"/>
      <c r="MZ12" s="73"/>
      <c r="NA12" s="73"/>
      <c r="NB12" s="73"/>
      <c r="NC12" s="73"/>
      <c r="ND12" s="73"/>
      <c r="NE12" s="73"/>
      <c r="NF12" s="73"/>
      <c r="NG12" s="73"/>
      <c r="NH12" s="73"/>
      <c r="NI12" s="73"/>
      <c r="NJ12" s="73"/>
      <c r="NK12" s="73"/>
      <c r="NL12" s="73"/>
      <c r="NM12" s="73"/>
      <c r="NN12" s="73"/>
      <c r="NO12" s="73"/>
      <c r="NP12" s="73"/>
      <c r="NQ12" s="73"/>
      <c r="NR12" s="73"/>
      <c r="NS12" s="73"/>
      <c r="NT12" s="73"/>
      <c r="NU12" s="73"/>
      <c r="NV12" s="73"/>
      <c r="NW12" s="73"/>
      <c r="NX12" s="73"/>
      <c r="NY12" s="73"/>
      <c r="NZ12" s="73"/>
      <c r="OA12" s="73"/>
      <c r="OB12" s="73"/>
      <c r="OC12" s="73"/>
      <c r="OD12" s="73"/>
      <c r="OE12" s="73"/>
      <c r="OF12" s="73"/>
      <c r="OG12" s="73"/>
      <c r="OH12" s="73"/>
      <c r="OI12" s="73"/>
      <c r="OJ12" s="73"/>
      <c r="OK12" s="73"/>
      <c r="OL12" s="73"/>
      <c r="OM12" s="73"/>
      <c r="ON12" s="73"/>
      <c r="OO12" s="73"/>
      <c r="OP12" s="73"/>
      <c r="OQ12" s="73"/>
      <c r="OR12" s="73"/>
      <c r="OS12" s="73"/>
      <c r="OT12" s="73"/>
      <c r="OU12" s="73"/>
      <c r="OV12" s="73"/>
      <c r="OW12" s="73"/>
      <c r="OX12" s="73"/>
      <c r="OY12" s="73"/>
      <c r="OZ12" s="73"/>
      <c r="PA12" s="73"/>
      <c r="PB12" s="73"/>
      <c r="PC12" s="73"/>
      <c r="PD12" s="73"/>
      <c r="PE12" s="73"/>
      <c r="PF12" s="73"/>
      <c r="PG12" s="73"/>
      <c r="PH12" s="73"/>
      <c r="PI12" s="73"/>
      <c r="PJ12" s="73"/>
      <c r="PK12" s="73"/>
      <c r="PL12" s="73"/>
      <c r="PM12" s="73"/>
      <c r="PN12" s="73"/>
      <c r="PO12" s="73"/>
      <c r="PP12" s="73"/>
      <c r="PQ12" s="73"/>
      <c r="PR12" s="73"/>
      <c r="PS12" s="73"/>
      <c r="PT12" s="73"/>
      <c r="PU12" s="73"/>
      <c r="PV12" s="73"/>
      <c r="PW12" s="73"/>
      <c r="PX12" s="73"/>
      <c r="PY12" s="73"/>
      <c r="PZ12" s="73"/>
      <c r="QA12" s="73"/>
      <c r="QB12" s="73"/>
      <c r="QC12" s="73"/>
      <c r="QD12" s="73"/>
      <c r="QE12" s="73"/>
      <c r="QF12" s="73"/>
      <c r="QG12" s="73"/>
      <c r="QH12" s="73"/>
      <c r="QI12" s="73"/>
      <c r="QJ12" s="73"/>
      <c r="QK12" s="73"/>
      <c r="QL12" s="73"/>
      <c r="QM12" s="73"/>
      <c r="QN12" s="73"/>
      <c r="QO12" s="73"/>
      <c r="QP12" s="73"/>
      <c r="QQ12" s="73"/>
      <c r="QR12" s="73"/>
      <c r="QS12" s="73"/>
      <c r="QT12" s="73"/>
      <c r="QU12" s="73"/>
      <c r="QV12" s="73"/>
      <c r="QW12" s="73"/>
      <c r="QX12" s="73"/>
      <c r="QY12" s="73"/>
      <c r="QZ12" s="73"/>
      <c r="RA12" s="73"/>
      <c r="RB12" s="73"/>
      <c r="RC12" s="73"/>
      <c r="RD12" s="73"/>
      <c r="RE12" s="73"/>
      <c r="RF12" s="73"/>
      <c r="RG12" s="73"/>
      <c r="RH12" s="73"/>
      <c r="RI12" s="73"/>
      <c r="RJ12" s="73"/>
      <c r="RK12" s="73"/>
      <c r="RL12" s="73"/>
      <c r="RM12" s="73"/>
      <c r="RN12" s="73"/>
      <c r="RO12" s="73"/>
      <c r="RP12" s="73"/>
      <c r="RQ12" s="73"/>
      <c r="RR12" s="73"/>
      <c r="RS12" s="73"/>
      <c r="RT12" s="73"/>
      <c r="RU12" s="73"/>
      <c r="RV12" s="73"/>
      <c r="RW12" s="73"/>
      <c r="RX12" s="73"/>
      <c r="RY12" s="73"/>
      <c r="RZ12" s="73"/>
      <c r="SA12" s="73"/>
      <c r="SB12" s="73"/>
      <c r="SC12" s="73"/>
      <c r="SD12" s="73"/>
      <c r="SE12" s="73"/>
      <c r="SF12" s="73"/>
      <c r="SG12" s="73"/>
      <c r="SH12" s="73"/>
      <c r="SI12" s="73"/>
      <c r="SJ12" s="73"/>
      <c r="SK12" s="73"/>
      <c r="SL12" s="73"/>
      <c r="SM12" s="73"/>
      <c r="SN12" s="73"/>
      <c r="SO12" s="73"/>
      <c r="SP12" s="73"/>
      <c r="SQ12" s="73"/>
      <c r="SR12" s="73"/>
      <c r="SS12" s="73"/>
      <c r="ST12" s="73"/>
      <c r="SU12" s="73"/>
      <c r="SV12" s="73"/>
      <c r="SW12" s="73"/>
      <c r="SX12" s="73"/>
      <c r="SY12" s="73"/>
      <c r="SZ12" s="73"/>
      <c r="TA12" s="73"/>
      <c r="TB12" s="73"/>
      <c r="TC12" s="73"/>
      <c r="TD12" s="73"/>
      <c r="TE12" s="73"/>
      <c r="TF12" s="73"/>
      <c r="TG12" s="73"/>
      <c r="TH12" s="73"/>
      <c r="TI12" s="73"/>
      <c r="TJ12" s="73"/>
      <c r="TK12" s="73"/>
      <c r="TL12" s="73"/>
      <c r="TM12" s="73"/>
      <c r="TN12" s="73"/>
      <c r="TO12" s="73"/>
      <c r="TP12" s="73"/>
      <c r="TQ12" s="73"/>
      <c r="TR12" s="73"/>
      <c r="TS12" s="73"/>
      <c r="TT12" s="73"/>
      <c r="TU12" s="73"/>
      <c r="TV12" s="73"/>
      <c r="TW12" s="73"/>
      <c r="TX12" s="73"/>
      <c r="TY12" s="73"/>
      <c r="TZ12" s="73"/>
      <c r="UA12" s="73"/>
      <c r="UB12" s="73"/>
      <c r="UC12" s="73"/>
      <c r="UD12" s="73"/>
      <c r="UE12" s="73"/>
      <c r="UF12" s="73"/>
      <c r="UG12" s="73"/>
      <c r="UH12" s="73"/>
      <c r="UI12" s="73"/>
      <c r="UJ12" s="73"/>
      <c r="UK12" s="73"/>
      <c r="UL12" s="73"/>
      <c r="UM12" s="73"/>
      <c r="UN12" s="73"/>
      <c r="UO12" s="73"/>
      <c r="UP12" s="73"/>
      <c r="UQ12" s="73"/>
      <c r="UR12" s="73"/>
      <c r="US12" s="73"/>
      <c r="UT12" s="73"/>
      <c r="UU12" s="73"/>
      <c r="UV12" s="73"/>
      <c r="UW12" s="73"/>
      <c r="UX12" s="73"/>
      <c r="UY12" s="73"/>
      <c r="UZ12" s="73"/>
      <c r="VA12" s="73"/>
      <c r="VB12" s="73"/>
      <c r="VC12" s="73"/>
      <c r="VD12" s="73"/>
      <c r="VE12" s="73"/>
      <c r="VF12" s="73"/>
      <c r="VG12" s="73"/>
      <c r="VH12" s="73"/>
      <c r="VI12" s="73"/>
      <c r="VJ12" s="73"/>
      <c r="VK12" s="73"/>
      <c r="VL12" s="73"/>
      <c r="VM12" s="73"/>
      <c r="VN12" s="73"/>
      <c r="VO12" s="73"/>
      <c r="VP12" s="73"/>
      <c r="VQ12" s="73"/>
      <c r="VR12" s="73"/>
      <c r="VS12" s="73"/>
      <c r="VT12" s="73"/>
      <c r="VU12" s="73"/>
      <c r="VV12" s="73"/>
      <c r="VW12" s="73"/>
      <c r="VX12" s="73"/>
      <c r="VY12" s="73"/>
      <c r="VZ12" s="73"/>
      <c r="WA12" s="73"/>
      <c r="WB12" s="73"/>
      <c r="WC12" s="73"/>
      <c r="WD12" s="73"/>
      <c r="WE12" s="73"/>
      <c r="WF12" s="73"/>
      <c r="WG12" s="73"/>
      <c r="WH12" s="73"/>
      <c r="WI12" s="73"/>
      <c r="WJ12" s="73"/>
      <c r="WK12" s="73"/>
      <c r="WL12" s="73"/>
      <c r="WM12" s="73"/>
      <c r="WN12" s="73"/>
      <c r="WO12" s="73"/>
      <c r="WP12" s="73"/>
      <c r="WQ12" s="73"/>
      <c r="WR12" s="73"/>
      <c r="WS12" s="73"/>
      <c r="WT12" s="73"/>
      <c r="WU12" s="73"/>
      <c r="WV12" s="73"/>
      <c r="WW12" s="73"/>
      <c r="WX12" s="73"/>
      <c r="WY12" s="73"/>
      <c r="WZ12" s="73"/>
      <c r="XA12" s="73"/>
      <c r="XB12" s="73"/>
      <c r="XC12" s="73"/>
      <c r="XD12" s="73"/>
      <c r="XE12" s="73"/>
      <c r="XF12" s="73"/>
      <c r="XG12" s="73"/>
      <c r="XH12" s="73"/>
      <c r="XI12" s="73"/>
      <c r="XJ12" s="73"/>
      <c r="XK12" s="73"/>
      <c r="XL12" s="73"/>
      <c r="XM12" s="73"/>
      <c r="XN12" s="73"/>
      <c r="XO12" s="73"/>
      <c r="XP12" s="73"/>
      <c r="XQ12" s="73"/>
      <c r="XR12" s="73"/>
      <c r="XS12" s="73"/>
      <c r="XT12" s="73"/>
      <c r="XU12" s="73"/>
      <c r="XV12" s="73"/>
      <c r="XW12" s="73"/>
      <c r="XX12" s="73"/>
      <c r="XY12" s="73"/>
      <c r="XZ12" s="73"/>
      <c r="YA12" s="73"/>
      <c r="YB12" s="73"/>
      <c r="YC12" s="73"/>
      <c r="YD12" s="73"/>
      <c r="YE12" s="73"/>
      <c r="YF12" s="73"/>
      <c r="YG12" s="73"/>
      <c r="YH12" s="73"/>
      <c r="YI12" s="73"/>
      <c r="YJ12" s="73"/>
      <c r="YK12" s="73"/>
      <c r="YL12" s="73"/>
      <c r="YM12" s="73"/>
      <c r="YN12" s="73"/>
      <c r="YO12" s="73"/>
      <c r="YP12" s="73"/>
      <c r="YQ12" s="73"/>
      <c r="YR12" s="73"/>
      <c r="YS12" s="73"/>
      <c r="YT12" s="73"/>
      <c r="YU12" s="73"/>
      <c r="YV12" s="73"/>
      <c r="YW12" s="73"/>
      <c r="YX12" s="73"/>
      <c r="YY12" s="73"/>
      <c r="YZ12" s="73"/>
      <c r="ZA12" s="73"/>
      <c r="ZB12" s="73"/>
      <c r="ZC12" s="73"/>
      <c r="ZD12" s="73"/>
      <c r="ZE12" s="73"/>
      <c r="ZF12" s="73"/>
      <c r="ZG12" s="73"/>
      <c r="ZH12" s="73"/>
      <c r="ZI12" s="73"/>
      <c r="ZJ12" s="73"/>
      <c r="ZK12" s="73"/>
      <c r="ZL12" s="73"/>
      <c r="ZM12" s="73"/>
      <c r="ZN12" s="73"/>
      <c r="ZO12" s="73"/>
      <c r="ZP12" s="73"/>
      <c r="ZQ12" s="73"/>
      <c r="ZR12" s="73"/>
      <c r="ZS12" s="73"/>
      <c r="ZT12" s="73"/>
      <c r="ZU12" s="73"/>
      <c r="ZV12" s="73"/>
      <c r="ZW12" s="73"/>
      <c r="ZX12" s="73"/>
      <c r="ZY12" s="73"/>
      <c r="ZZ12" s="73"/>
      <c r="AAA12" s="73"/>
      <c r="AAB12" s="73"/>
      <c r="AAC12" s="73"/>
      <c r="AAD12" s="73"/>
      <c r="AAE12" s="73"/>
      <c r="AAF12" s="73"/>
      <c r="AAG12" s="73"/>
      <c r="AAH12" s="73"/>
      <c r="AAI12" s="73"/>
      <c r="AAJ12" s="73"/>
      <c r="AAK12" s="73"/>
      <c r="AAL12" s="73"/>
      <c r="AAM12" s="73"/>
      <c r="AAN12" s="73"/>
      <c r="AAO12" s="73"/>
      <c r="AAP12" s="73"/>
      <c r="AAQ12" s="73"/>
      <c r="AAR12" s="73"/>
      <c r="AAS12" s="73"/>
      <c r="AAT12" s="73"/>
      <c r="AAU12" s="73"/>
      <c r="AAV12" s="73"/>
      <c r="AAW12" s="73"/>
      <c r="AAX12" s="73"/>
      <c r="AAY12" s="73"/>
      <c r="AAZ12" s="73"/>
      <c r="ABA12" s="73"/>
      <c r="ABB12" s="73"/>
      <c r="ABC12" s="73"/>
      <c r="ABD12" s="73"/>
      <c r="ABE12" s="73"/>
      <c r="ABF12" s="73"/>
      <c r="ABG12" s="73"/>
      <c r="ABH12" s="73"/>
      <c r="ABI12" s="73"/>
      <c r="ABJ12" s="73"/>
      <c r="ABK12" s="73"/>
      <c r="ABL12" s="73"/>
      <c r="ABM12" s="73"/>
      <c r="ABN12" s="73"/>
      <c r="ABO12" s="73"/>
      <c r="ABP12" s="73"/>
      <c r="ABQ12" s="73"/>
      <c r="ABR12" s="73"/>
      <c r="ABS12" s="73"/>
      <c r="ABT12" s="73"/>
      <c r="ABU12" s="73"/>
      <c r="ABV12" s="73"/>
      <c r="ABW12" s="73"/>
      <c r="ABX12" s="73"/>
      <c r="ABY12" s="73"/>
      <c r="ABZ12" s="73"/>
      <c r="ACA12" s="73"/>
      <c r="ACB12" s="73"/>
      <c r="ACC12" s="73"/>
      <c r="ACD12" s="73"/>
      <c r="ACE12" s="73"/>
      <c r="ACF12" s="73"/>
      <c r="ACG12" s="73"/>
      <c r="ACH12" s="73"/>
      <c r="ACI12" s="73"/>
      <c r="ACJ12" s="73"/>
      <c r="ACK12" s="73"/>
      <c r="ACL12" s="73"/>
      <c r="ACM12" s="73"/>
      <c r="ACN12" s="73"/>
      <c r="ACO12" s="73"/>
      <c r="ACP12" s="73"/>
      <c r="ACQ12" s="73"/>
      <c r="ACR12" s="73"/>
      <c r="ACS12" s="73"/>
      <c r="ACT12" s="73"/>
      <c r="ACU12" s="73"/>
      <c r="ACV12" s="73"/>
      <c r="ACW12" s="73"/>
      <c r="ACX12" s="73"/>
      <c r="ACY12" s="73"/>
      <c r="ACZ12" s="73"/>
      <c r="ADA12" s="73"/>
      <c r="ADB12" s="73"/>
      <c r="ADC12" s="73"/>
      <c r="ADD12" s="73"/>
      <c r="ADE12" s="73"/>
      <c r="ADF12" s="73"/>
      <c r="ADG12" s="73"/>
      <c r="ADH12" s="73"/>
      <c r="ADI12" s="73"/>
      <c r="ADJ12" s="73"/>
      <c r="ADK12" s="73"/>
      <c r="ADL12" s="73"/>
      <c r="ADM12" s="73"/>
      <c r="ADN12" s="73"/>
      <c r="ADO12" s="73"/>
      <c r="ADP12" s="73"/>
      <c r="ADQ12" s="73"/>
      <c r="ADR12" s="73"/>
      <c r="ADS12" s="73"/>
      <c r="ADT12" s="73"/>
      <c r="ADU12" s="73"/>
      <c r="ADV12" s="73"/>
      <c r="ADW12" s="73"/>
      <c r="ADX12" s="73"/>
      <c r="ADY12" s="73"/>
      <c r="ADZ12" s="73"/>
      <c r="AEA12" s="73"/>
      <c r="AEB12" s="73"/>
      <c r="AEC12" s="73"/>
      <c r="AED12" s="73"/>
      <c r="AEE12" s="73"/>
      <c r="AEF12" s="73"/>
      <c r="AEG12" s="73"/>
      <c r="AEH12" s="73"/>
      <c r="AEI12" s="73"/>
      <c r="AEJ12" s="73"/>
      <c r="AEK12" s="73"/>
      <c r="AEL12" s="73"/>
      <c r="AEM12" s="73"/>
      <c r="AEN12" s="73"/>
      <c r="AEO12" s="73"/>
      <c r="AEP12" s="73"/>
      <c r="AEQ12" s="73"/>
      <c r="AER12" s="73"/>
      <c r="AES12" s="73"/>
      <c r="AET12" s="73"/>
      <c r="AEU12" s="73"/>
      <c r="AEV12" s="73"/>
      <c r="AEW12" s="73"/>
      <c r="AEX12" s="73"/>
      <c r="AEY12" s="73"/>
      <c r="AEZ12" s="73"/>
      <c r="AFA12" s="73"/>
      <c r="AFB12" s="73"/>
      <c r="AFC12" s="73"/>
      <c r="AFD12" s="73"/>
      <c r="AFE12" s="73"/>
      <c r="AFF12" s="73"/>
      <c r="AFG12" s="73"/>
      <c r="AFH12" s="73"/>
      <c r="AFI12" s="73"/>
      <c r="AFJ12" s="73"/>
      <c r="AFK12" s="73"/>
      <c r="AFL12" s="73"/>
      <c r="AFM12" s="73"/>
      <c r="AFN12" s="73"/>
      <c r="AFO12" s="73"/>
      <c r="AFP12" s="73"/>
      <c r="AFQ12" s="73"/>
      <c r="AFR12" s="73"/>
      <c r="AFS12" s="73"/>
      <c r="AFT12" s="73"/>
      <c r="AFU12" s="73"/>
      <c r="AFV12" s="73"/>
      <c r="AFW12" s="73"/>
      <c r="AFX12" s="73"/>
      <c r="AFY12" s="73"/>
      <c r="AFZ12" s="73"/>
      <c r="AGA12" s="73"/>
      <c r="AGB12" s="73"/>
      <c r="AGC12" s="73"/>
      <c r="AGD12" s="73"/>
      <c r="AGE12" s="73"/>
      <c r="AGF12" s="73"/>
      <c r="AGG12" s="73"/>
      <c r="AGH12" s="73"/>
      <c r="AGI12" s="73"/>
      <c r="AGJ12" s="73"/>
      <c r="AGK12" s="73"/>
      <c r="AGL12" s="73"/>
      <c r="AGM12" s="73"/>
      <c r="AGN12" s="73"/>
      <c r="AGO12" s="73"/>
      <c r="AGP12" s="73"/>
      <c r="AGQ12" s="73"/>
      <c r="AGR12" s="73"/>
      <c r="AGS12" s="73"/>
      <c r="AGT12" s="73"/>
      <c r="AGU12" s="73"/>
      <c r="AGV12" s="73"/>
      <c r="AGW12" s="73"/>
      <c r="AGX12" s="73"/>
      <c r="AGY12" s="73"/>
      <c r="AGZ12" s="73"/>
      <c r="AHA12" s="73"/>
      <c r="AHB12" s="73"/>
      <c r="AHC12" s="73"/>
      <c r="AHD12" s="73"/>
      <c r="AHE12" s="73"/>
      <c r="AHF12" s="73"/>
      <c r="AHG12" s="73"/>
      <c r="AHH12" s="73"/>
      <c r="AHI12" s="73"/>
      <c r="AHJ12" s="73"/>
      <c r="AHK12" s="73"/>
      <c r="AHL12" s="73"/>
      <c r="AHM12" s="73"/>
      <c r="AHN12" s="73"/>
      <c r="AHO12" s="73"/>
      <c r="AHP12" s="73"/>
      <c r="AHQ12" s="73"/>
      <c r="AHR12" s="73"/>
      <c r="AHS12" s="73"/>
      <c r="AHT12" s="73"/>
      <c r="AHU12" s="73"/>
      <c r="AHV12" s="73"/>
      <c r="AHW12" s="73"/>
      <c r="AHX12" s="73"/>
      <c r="AHY12" s="73"/>
      <c r="AHZ12" s="73"/>
      <c r="AIA12" s="73"/>
      <c r="AIB12" s="73"/>
      <c r="AIC12" s="73"/>
      <c r="AID12" s="73"/>
      <c r="AIE12" s="73"/>
      <c r="AIF12" s="73"/>
      <c r="AIG12" s="73"/>
      <c r="AIH12" s="73"/>
      <c r="AII12" s="73"/>
      <c r="AIJ12" s="73"/>
      <c r="AIK12" s="73"/>
      <c r="AIL12" s="73"/>
      <c r="AIM12" s="73"/>
      <c r="AIN12" s="73"/>
      <c r="AIO12" s="73"/>
      <c r="AIP12" s="73"/>
      <c r="AIQ12" s="73"/>
      <c r="AIR12" s="73"/>
      <c r="AIS12" s="73"/>
      <c r="AIT12" s="73"/>
      <c r="AIU12" s="73"/>
      <c r="AIV12" s="73"/>
      <c r="AIW12" s="73"/>
      <c r="AIX12" s="73"/>
      <c r="AIY12" s="73"/>
      <c r="AIZ12" s="73"/>
      <c r="AJA12" s="73"/>
      <c r="AJB12" s="73"/>
      <c r="AJC12" s="73"/>
      <c r="AJD12" s="73"/>
      <c r="AJE12" s="73"/>
      <c r="AJF12" s="73"/>
      <c r="AJG12" s="73"/>
      <c r="AJH12" s="73"/>
      <c r="AJI12" s="73"/>
      <c r="AJJ12" s="73"/>
      <c r="AJK12" s="73"/>
      <c r="AJL12" s="73"/>
      <c r="AJM12" s="73"/>
      <c r="AJN12" s="73"/>
      <c r="AJO12" s="73"/>
      <c r="AJP12" s="73"/>
      <c r="AJQ12" s="73"/>
      <c r="AJR12" s="73"/>
      <c r="AJS12" s="73"/>
      <c r="AJT12" s="73"/>
      <c r="AJU12" s="73"/>
      <c r="AJV12" s="73"/>
      <c r="AJW12" s="73"/>
      <c r="AJX12" s="73"/>
      <c r="AJY12" s="73"/>
      <c r="AJZ12" s="73"/>
      <c r="AKA12" s="73"/>
      <c r="AKB12" s="73"/>
      <c r="AKC12" s="73"/>
      <c r="AKD12" s="73"/>
      <c r="AKE12" s="73"/>
      <c r="AKF12" s="73"/>
      <c r="AKG12" s="73"/>
      <c r="AKH12" s="73"/>
      <c r="AKI12" s="73"/>
      <c r="AKJ12" s="73"/>
      <c r="AKK12" s="73"/>
      <c r="AKL12" s="73"/>
      <c r="AKM12" s="73"/>
      <c r="AKN12" s="73"/>
      <c r="AKO12" s="73"/>
      <c r="AKP12" s="73"/>
      <c r="AKQ12" s="73"/>
      <c r="AKR12" s="73"/>
      <c r="AKS12" s="73"/>
      <c r="AKT12" s="73"/>
      <c r="AKU12" s="73"/>
      <c r="AKV12" s="73"/>
      <c r="AKW12" s="73"/>
      <c r="AKX12" s="73"/>
      <c r="AKY12" s="73"/>
      <c r="AKZ12" s="73"/>
      <c r="ALA12" s="73"/>
      <c r="ALB12" s="73"/>
      <c r="ALC12" s="73"/>
      <c r="ALD12" s="73"/>
      <c r="ALE12" s="73"/>
      <c r="ALF12" s="73"/>
      <c r="ALG12" s="73"/>
      <c r="ALH12" s="73"/>
      <c r="ALI12" s="73"/>
      <c r="ALJ12" s="73"/>
      <c r="ALK12" s="73"/>
      <c r="ALL12" s="73"/>
      <c r="ALM12" s="73"/>
      <c r="ALN12" s="73"/>
      <c r="ALO12" s="73"/>
      <c r="ALP12" s="73"/>
      <c r="ALQ12" s="73"/>
      <c r="ALR12" s="73"/>
      <c r="ALS12" s="73"/>
      <c r="ALT12" s="73"/>
      <c r="ALU12" s="73"/>
      <c r="ALV12" s="73"/>
      <c r="ALW12" s="73"/>
      <c r="ALX12" s="73"/>
      <c r="ALY12" s="73"/>
      <c r="ALZ12" s="73"/>
      <c r="AMA12" s="73"/>
      <c r="AMB12" s="73"/>
      <c r="AMC12" s="73"/>
    </row>
    <row r="13" spans="1:1017" ht="23.25" customHeight="1" x14ac:dyDescent="0.25">
      <c r="A13" s="54" t="s">
        <v>55</v>
      </c>
      <c r="B13" s="28" t="s">
        <v>56</v>
      </c>
      <c r="C13" s="28">
        <f>C14</f>
        <v>675439104.82000005</v>
      </c>
      <c r="D13" s="28">
        <f t="shared" ref="D13:F13" si="5">D14</f>
        <v>652392100</v>
      </c>
      <c r="E13" s="28">
        <f t="shared" si="5"/>
        <v>738837178</v>
      </c>
      <c r="F13" s="28">
        <f t="shared" si="5"/>
        <v>773367216.38</v>
      </c>
      <c r="G13" s="81">
        <f t="shared" si="2"/>
        <v>118.54331411738433</v>
      </c>
      <c r="H13" s="81">
        <f t="shared" si="3"/>
        <v>104.67356535488257</v>
      </c>
      <c r="I13" s="81">
        <f>F13/C13*100</f>
        <v>114.49843677411853</v>
      </c>
      <c r="J13" s="28"/>
      <c r="K13" s="28"/>
    </row>
    <row r="14" spans="1:1017" ht="147.75" customHeight="1" x14ac:dyDescent="0.25">
      <c r="A14" s="59" t="s">
        <v>5</v>
      </c>
      <c r="B14" s="9" t="s">
        <v>104</v>
      </c>
      <c r="C14" s="96">
        <v>675439104.82000005</v>
      </c>
      <c r="D14" s="96">
        <v>652392100</v>
      </c>
      <c r="E14" s="96">
        <v>738837178</v>
      </c>
      <c r="F14" s="96">
        <v>773367216.38</v>
      </c>
      <c r="G14" s="82">
        <f t="shared" si="2"/>
        <v>118.54331411738433</v>
      </c>
      <c r="H14" s="82">
        <f t="shared" si="3"/>
        <v>104.67356535488257</v>
      </c>
      <c r="I14" s="82">
        <f>F14/C14*100</f>
        <v>114.49843677411853</v>
      </c>
      <c r="J14" s="95" t="s">
        <v>103</v>
      </c>
      <c r="K14" s="57"/>
    </row>
    <row r="15" spans="1:1017" ht="45.75" customHeight="1" x14ac:dyDescent="0.25">
      <c r="A15" s="58" t="s">
        <v>58</v>
      </c>
      <c r="B15" s="54" t="s">
        <v>59</v>
      </c>
      <c r="C15" s="28">
        <f>C16</f>
        <v>11379518.039999999</v>
      </c>
      <c r="D15" s="28">
        <f t="shared" ref="D15:F15" si="6">D16</f>
        <v>9713600</v>
      </c>
      <c r="E15" s="28">
        <f t="shared" si="6"/>
        <v>11751060</v>
      </c>
      <c r="F15" s="28">
        <f t="shared" si="6"/>
        <v>12055070.789999999</v>
      </c>
      <c r="G15" s="81">
        <f t="shared" si="2"/>
        <v>124.105077314281</v>
      </c>
      <c r="H15" s="81">
        <f t="shared" si="3"/>
        <v>102.58709248357169</v>
      </c>
      <c r="I15" s="81">
        <f t="shared" si="4"/>
        <v>105.93656732759132</v>
      </c>
      <c r="J15" s="54"/>
      <c r="K15" s="54"/>
      <c r="L15" s="113"/>
      <c r="M15" s="114"/>
    </row>
    <row r="16" spans="1:1017" ht="55.5" customHeight="1" x14ac:dyDescent="0.25">
      <c r="A16" s="59" t="s">
        <v>106</v>
      </c>
      <c r="B16" s="9" t="s">
        <v>105</v>
      </c>
      <c r="C16" s="10">
        <v>11379518.039999999</v>
      </c>
      <c r="D16" s="10">
        <v>9713600</v>
      </c>
      <c r="E16" s="10">
        <v>11751060</v>
      </c>
      <c r="F16" s="10">
        <v>12055070.789999999</v>
      </c>
      <c r="G16" s="82">
        <f t="shared" si="2"/>
        <v>124.105077314281</v>
      </c>
      <c r="H16" s="82">
        <f t="shared" si="3"/>
        <v>102.58709248357169</v>
      </c>
      <c r="I16" s="82">
        <f t="shared" si="4"/>
        <v>105.93656732759132</v>
      </c>
      <c r="J16" s="59" t="s">
        <v>98</v>
      </c>
      <c r="K16" s="52"/>
    </row>
    <row r="17" spans="1:1017" ht="23.25" customHeight="1" x14ac:dyDescent="0.25">
      <c r="A17" s="43" t="s">
        <v>60</v>
      </c>
      <c r="B17" s="7" t="s">
        <v>61</v>
      </c>
      <c r="C17" s="8">
        <f>C18+C19+C20+C21</f>
        <v>71470662.400000006</v>
      </c>
      <c r="D17" s="8">
        <f t="shared" ref="D17:F17" si="7">D18+D19+D20+D21</f>
        <v>67200000</v>
      </c>
      <c r="E17" s="8">
        <f t="shared" si="7"/>
        <v>57102280</v>
      </c>
      <c r="F17" s="8">
        <f t="shared" si="7"/>
        <v>54505743.890000001</v>
      </c>
      <c r="G17" s="81">
        <f t="shared" si="2"/>
        <v>81.109737931547627</v>
      </c>
      <c r="H17" s="81">
        <f t="shared" si="3"/>
        <v>95.452832864116814</v>
      </c>
      <c r="I17" s="81">
        <f t="shared" si="4"/>
        <v>76.263101613564999</v>
      </c>
      <c r="J17" s="34"/>
      <c r="K17" s="34"/>
    </row>
    <row r="18" spans="1:1017" ht="246.75" customHeight="1" x14ac:dyDescent="0.25">
      <c r="A18" s="42" t="s">
        <v>6</v>
      </c>
      <c r="B18" s="9" t="s">
        <v>7</v>
      </c>
      <c r="C18" s="10">
        <v>65734329.68</v>
      </c>
      <c r="D18" s="10">
        <v>63000000</v>
      </c>
      <c r="E18" s="10">
        <v>54469000</v>
      </c>
      <c r="F18" s="10">
        <v>52709006.25</v>
      </c>
      <c r="G18" s="82">
        <f t="shared" si="2"/>
        <v>83.665089285714288</v>
      </c>
      <c r="H18" s="82">
        <f t="shared" si="3"/>
        <v>96.768815748407349</v>
      </c>
      <c r="I18" s="82">
        <f t="shared" si="4"/>
        <v>80.184899589897213</v>
      </c>
      <c r="J18" s="93" t="s">
        <v>94</v>
      </c>
      <c r="K18" s="93" t="s">
        <v>95</v>
      </c>
    </row>
    <row r="19" spans="1:1017" ht="134.25" customHeight="1" x14ac:dyDescent="0.25">
      <c r="A19" s="42" t="s">
        <v>8</v>
      </c>
      <c r="B19" s="9" t="s">
        <v>107</v>
      </c>
      <c r="C19" s="10">
        <v>519524.89</v>
      </c>
      <c r="D19" s="10">
        <v>0</v>
      </c>
      <c r="E19" s="10">
        <v>230000</v>
      </c>
      <c r="F19" s="10">
        <v>269437.74</v>
      </c>
      <c r="G19" s="82">
        <v>0</v>
      </c>
      <c r="H19" s="82">
        <f t="shared" si="3"/>
        <v>117.14684347826088</v>
      </c>
      <c r="I19" s="82">
        <f t="shared" si="4"/>
        <v>51.862335219396314</v>
      </c>
      <c r="J19" s="93" t="s">
        <v>99</v>
      </c>
      <c r="K19" s="93" t="s">
        <v>100</v>
      </c>
    </row>
    <row r="20" spans="1:1017" ht="173.25" customHeight="1" x14ac:dyDescent="0.25">
      <c r="A20" s="42" t="s">
        <v>9</v>
      </c>
      <c r="B20" s="9" t="s">
        <v>108</v>
      </c>
      <c r="C20" s="10">
        <v>3042.68</v>
      </c>
      <c r="D20" s="10">
        <v>0</v>
      </c>
      <c r="E20" s="10">
        <v>0</v>
      </c>
      <c r="F20" s="10">
        <v>-30</v>
      </c>
      <c r="G20" s="82">
        <v>0</v>
      </c>
      <c r="H20" s="82">
        <v>0</v>
      </c>
      <c r="I20" s="82">
        <f t="shared" si="4"/>
        <v>-0.98597289231861385</v>
      </c>
      <c r="J20" s="94" t="s">
        <v>101</v>
      </c>
      <c r="K20" s="93" t="s">
        <v>102</v>
      </c>
    </row>
    <row r="21" spans="1:1017" ht="222" customHeight="1" x14ac:dyDescent="0.25">
      <c r="A21" s="42" t="s">
        <v>10</v>
      </c>
      <c r="B21" s="9" t="s">
        <v>109</v>
      </c>
      <c r="C21" s="10">
        <v>5213765.1500000004</v>
      </c>
      <c r="D21" s="10">
        <v>4200000</v>
      </c>
      <c r="E21" s="10">
        <v>2403280</v>
      </c>
      <c r="F21" s="10">
        <v>1527329.9</v>
      </c>
      <c r="G21" s="82">
        <f t="shared" si="2"/>
        <v>36.364997619047621</v>
      </c>
      <c r="H21" s="82">
        <f t="shared" si="3"/>
        <v>63.551891581505274</v>
      </c>
      <c r="I21" s="82">
        <f t="shared" si="4"/>
        <v>29.294182918845124</v>
      </c>
      <c r="J21" s="93" t="s">
        <v>96</v>
      </c>
      <c r="K21" s="93" t="s">
        <v>97</v>
      </c>
    </row>
    <row r="22" spans="1:1017" ht="23.25" customHeight="1" x14ac:dyDescent="0.25">
      <c r="A22" s="43" t="s">
        <v>62</v>
      </c>
      <c r="B22" s="7" t="s">
        <v>63</v>
      </c>
      <c r="C22" s="8">
        <f>C23+C24+C25</f>
        <v>6548544.7699999996</v>
      </c>
      <c r="D22" s="8">
        <f t="shared" ref="D22:F22" si="8">D23+D24+D25</f>
        <v>6400000</v>
      </c>
      <c r="E22" s="8">
        <f t="shared" si="8"/>
        <v>6560000</v>
      </c>
      <c r="F22" s="8">
        <f t="shared" si="8"/>
        <v>6916256.4800000004</v>
      </c>
      <c r="G22" s="81">
        <f t="shared" si="2"/>
        <v>108.0665075</v>
      </c>
      <c r="H22" s="81">
        <f t="shared" si="3"/>
        <v>105.43073902439023</v>
      </c>
      <c r="I22" s="81">
        <f t="shared" si="4"/>
        <v>105.61516677238814</v>
      </c>
      <c r="J22" s="34"/>
      <c r="K22" s="28"/>
    </row>
    <row r="23" spans="1:1017" ht="84.75" customHeight="1" x14ac:dyDescent="0.25">
      <c r="A23" s="46" t="s">
        <v>11</v>
      </c>
      <c r="B23" s="11" t="s">
        <v>12</v>
      </c>
      <c r="C23" s="12">
        <v>14306.76</v>
      </c>
      <c r="D23" s="12">
        <v>0</v>
      </c>
      <c r="E23" s="12">
        <v>0</v>
      </c>
      <c r="F23" s="12">
        <v>21209.78</v>
      </c>
      <c r="G23" s="82">
        <v>0</v>
      </c>
      <c r="H23" s="82">
        <v>0</v>
      </c>
      <c r="I23" s="82">
        <f t="shared" si="4"/>
        <v>148.25005801453298</v>
      </c>
      <c r="J23" s="100" t="s">
        <v>123</v>
      </c>
      <c r="K23" s="100" t="s">
        <v>123</v>
      </c>
    </row>
    <row r="24" spans="1:1017" ht="75.75" customHeight="1" x14ac:dyDescent="0.25">
      <c r="A24" s="46" t="s">
        <v>13</v>
      </c>
      <c r="B24" s="11" t="s">
        <v>110</v>
      </c>
      <c r="C24" s="12">
        <v>6534238.0099999998</v>
      </c>
      <c r="D24" s="12">
        <v>6400000</v>
      </c>
      <c r="E24" s="12">
        <v>6560000</v>
      </c>
      <c r="F24" s="12">
        <v>6913808.2000000002</v>
      </c>
      <c r="G24" s="82">
        <f t="shared" si="2"/>
        <v>108.02825312499999</v>
      </c>
      <c r="H24" s="82">
        <f t="shared" si="3"/>
        <v>105.39341768292682</v>
      </c>
      <c r="I24" s="82">
        <f t="shared" si="4"/>
        <v>105.80894343639007</v>
      </c>
      <c r="J24" s="101" t="s">
        <v>52</v>
      </c>
      <c r="K24" s="101" t="s">
        <v>54</v>
      </c>
    </row>
    <row r="25" spans="1:1017" ht="90.75" customHeight="1" x14ac:dyDescent="0.25">
      <c r="A25" s="46" t="s">
        <v>14</v>
      </c>
      <c r="B25" s="11" t="s">
        <v>111</v>
      </c>
      <c r="C25" s="12">
        <v>0</v>
      </c>
      <c r="D25" s="12">
        <v>0</v>
      </c>
      <c r="E25" s="12">
        <v>0</v>
      </c>
      <c r="F25" s="12">
        <v>-18761.5</v>
      </c>
      <c r="G25" s="82">
        <v>0</v>
      </c>
      <c r="H25" s="82">
        <v>0</v>
      </c>
      <c r="I25" s="82">
        <v>0</v>
      </c>
      <c r="J25" s="100" t="s">
        <v>124</v>
      </c>
      <c r="K25" s="100" t="s">
        <v>124</v>
      </c>
    </row>
    <row r="26" spans="1:1017" ht="34.5" customHeight="1" x14ac:dyDescent="0.25">
      <c r="A26" s="43" t="s">
        <v>65</v>
      </c>
      <c r="B26" s="13" t="s">
        <v>15</v>
      </c>
      <c r="C26" s="8">
        <f>C27</f>
        <v>5246993.3499999996</v>
      </c>
      <c r="D26" s="8">
        <f t="shared" ref="D26:F26" si="9">D27</f>
        <v>3685000</v>
      </c>
      <c r="E26" s="8">
        <f t="shared" si="9"/>
        <v>4880000</v>
      </c>
      <c r="F26" s="8">
        <f t="shared" si="9"/>
        <v>4843011.66</v>
      </c>
      <c r="G26" s="81">
        <f t="shared" si="2"/>
        <v>131.42501112618726</v>
      </c>
      <c r="H26" s="81">
        <f t="shared" si="3"/>
        <v>99.242042213114757</v>
      </c>
      <c r="I26" s="81">
        <f t="shared" si="4"/>
        <v>92.300701314973082</v>
      </c>
      <c r="J26" s="13"/>
      <c r="K26" s="13"/>
    </row>
    <row r="27" spans="1:1017" ht="90.75" customHeight="1" x14ac:dyDescent="0.25">
      <c r="A27" s="55" t="s">
        <v>66</v>
      </c>
      <c r="B27" s="61" t="s">
        <v>67</v>
      </c>
      <c r="C27" s="12">
        <v>5246993.3499999996</v>
      </c>
      <c r="D27" s="12">
        <v>3685000</v>
      </c>
      <c r="E27" s="12">
        <v>4880000</v>
      </c>
      <c r="F27" s="12">
        <v>4843011.66</v>
      </c>
      <c r="G27" s="82">
        <f t="shared" si="2"/>
        <v>131.42501112618726</v>
      </c>
      <c r="H27" s="82">
        <f t="shared" si="3"/>
        <v>99.242042213114757</v>
      </c>
      <c r="I27" s="82">
        <f t="shared" si="4"/>
        <v>92.300701314973082</v>
      </c>
      <c r="J27" s="102" t="s">
        <v>53</v>
      </c>
      <c r="K27" s="60"/>
    </row>
    <row r="28" spans="1:1017" s="74" customFormat="1" ht="23.25" customHeight="1" x14ac:dyDescent="0.25">
      <c r="A28" s="75" t="s">
        <v>68</v>
      </c>
      <c r="B28" s="76"/>
      <c r="C28" s="83">
        <f>C29+C36+C38+C41+C46+C47</f>
        <v>131695424.63</v>
      </c>
      <c r="D28" s="83">
        <f>D29+D36+D38+D41+D46+D47</f>
        <v>133549900</v>
      </c>
      <c r="E28" s="83">
        <f>E29+E36+E38+E41+E46+E47</f>
        <v>146326084.04999998</v>
      </c>
      <c r="F28" s="83">
        <f>F29+F36+F38+F41+F46+F47</f>
        <v>154528376.69</v>
      </c>
      <c r="G28" s="80">
        <f t="shared" si="2"/>
        <v>115.70834324099081</v>
      </c>
      <c r="H28" s="80">
        <f t="shared" si="3"/>
        <v>105.60548906454524</v>
      </c>
      <c r="I28" s="80">
        <f t="shared" si="4"/>
        <v>117.33769576593073</v>
      </c>
      <c r="J28" s="84"/>
      <c r="K28" s="84"/>
      <c r="L28" s="72"/>
      <c r="M28" s="72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</row>
    <row r="29" spans="1:1017" ht="60.75" customHeight="1" x14ac:dyDescent="0.25">
      <c r="A29" s="97" t="s">
        <v>112</v>
      </c>
      <c r="B29" s="43" t="s">
        <v>89</v>
      </c>
      <c r="C29" s="8">
        <f>C30+C31+C34+C35+C32+C33</f>
        <v>36530585.229999997</v>
      </c>
      <c r="D29" s="8">
        <f t="shared" ref="D29:F29" si="10">D30+D31+D34+D35+D32+D33</f>
        <v>45769034</v>
      </c>
      <c r="E29" s="8">
        <f t="shared" si="10"/>
        <v>43416950.93</v>
      </c>
      <c r="F29" s="8">
        <f t="shared" si="10"/>
        <v>46572967.620000005</v>
      </c>
      <c r="G29" s="81">
        <f t="shared" si="2"/>
        <v>101.75650117500842</v>
      </c>
      <c r="H29" s="81">
        <f t="shared" si="3"/>
        <v>107.26908873699668</v>
      </c>
      <c r="I29" s="81">
        <f t="shared" si="4"/>
        <v>127.49034083842956</v>
      </c>
      <c r="J29" s="43"/>
      <c r="K29" s="43"/>
    </row>
    <row r="30" spans="1:1017" ht="133.5" customHeight="1" x14ac:dyDescent="0.25">
      <c r="A30" s="42" t="s">
        <v>113</v>
      </c>
      <c r="B30" s="14" t="s">
        <v>16</v>
      </c>
      <c r="C30" s="10">
        <v>9005502.0099999998</v>
      </c>
      <c r="D30" s="10">
        <v>274000</v>
      </c>
      <c r="E30" s="10">
        <v>295163.38</v>
      </c>
      <c r="F30" s="10">
        <v>295164.28999999998</v>
      </c>
      <c r="G30" s="82">
        <f t="shared" si="2"/>
        <v>107.72419343065694</v>
      </c>
      <c r="H30" s="82">
        <f t="shared" si="3"/>
        <v>100.00030830382821</v>
      </c>
      <c r="I30" s="82">
        <f t="shared" si="4"/>
        <v>3.2775995127449864</v>
      </c>
      <c r="J30" s="103" t="s">
        <v>125</v>
      </c>
      <c r="K30" s="100"/>
    </row>
    <row r="31" spans="1:1017" ht="90.75" customHeight="1" x14ac:dyDescent="0.25">
      <c r="A31" s="42" t="s">
        <v>70</v>
      </c>
      <c r="B31" s="14" t="s">
        <v>17</v>
      </c>
      <c r="C31" s="10">
        <v>23064224.030000001</v>
      </c>
      <c r="D31" s="10">
        <v>43295034</v>
      </c>
      <c r="E31" s="10">
        <v>39174050</v>
      </c>
      <c r="F31" s="10">
        <v>42322861.200000003</v>
      </c>
      <c r="G31" s="82">
        <f t="shared" si="2"/>
        <v>97.754539700788783</v>
      </c>
      <c r="H31" s="82">
        <f t="shared" si="3"/>
        <v>108.03800270842561</v>
      </c>
      <c r="I31" s="82">
        <f t="shared" si="4"/>
        <v>183.50004381222621</v>
      </c>
      <c r="J31" s="104"/>
      <c r="K31" s="104" t="s">
        <v>126</v>
      </c>
    </row>
    <row r="32" spans="1:1017" ht="86.25" customHeight="1" x14ac:dyDescent="0.25">
      <c r="A32" s="42" t="s">
        <v>114</v>
      </c>
      <c r="B32" s="14" t="s">
        <v>115</v>
      </c>
      <c r="C32" s="10">
        <v>593.19000000000005</v>
      </c>
      <c r="D32" s="10">
        <v>0</v>
      </c>
      <c r="E32" s="10">
        <v>4.9400000000000004</v>
      </c>
      <c r="F32" s="10">
        <v>26.02</v>
      </c>
      <c r="G32" s="82">
        <v>0</v>
      </c>
      <c r="H32" s="82">
        <f t="shared" si="3"/>
        <v>526.72064777327932</v>
      </c>
      <c r="I32" s="82">
        <f t="shared" si="4"/>
        <v>4.3864529071629663</v>
      </c>
      <c r="J32" s="104" t="s">
        <v>127</v>
      </c>
      <c r="K32" s="104" t="s">
        <v>128</v>
      </c>
    </row>
    <row r="33" spans="1:1017" ht="96" customHeight="1" x14ac:dyDescent="0.25">
      <c r="A33" s="42" t="s">
        <v>116</v>
      </c>
      <c r="B33" s="14" t="s">
        <v>117</v>
      </c>
      <c r="C33" s="10">
        <v>43355.02</v>
      </c>
      <c r="D33" s="10">
        <v>0</v>
      </c>
      <c r="E33" s="10">
        <v>15643.82</v>
      </c>
      <c r="F33" s="10">
        <v>15643.46</v>
      </c>
      <c r="G33" s="82">
        <v>0</v>
      </c>
      <c r="H33" s="82">
        <f t="shared" si="3"/>
        <v>99.997698771783362</v>
      </c>
      <c r="I33" s="82">
        <f t="shared" si="4"/>
        <v>36.082234537084751</v>
      </c>
      <c r="J33" s="104" t="s">
        <v>129</v>
      </c>
      <c r="K33" s="104"/>
    </row>
    <row r="34" spans="1:1017" ht="53.25" customHeight="1" x14ac:dyDescent="0.25">
      <c r="A34" s="42" t="s">
        <v>69</v>
      </c>
      <c r="B34" s="14" t="s">
        <v>18</v>
      </c>
      <c r="C34" s="10">
        <v>2909008.75</v>
      </c>
      <c r="D34" s="10">
        <v>1100000</v>
      </c>
      <c r="E34" s="10">
        <v>1431924.79</v>
      </c>
      <c r="F34" s="10">
        <v>1431924.79</v>
      </c>
      <c r="G34" s="82">
        <f t="shared" si="2"/>
        <v>130.17498090909092</v>
      </c>
      <c r="H34" s="82">
        <f t="shared" si="3"/>
        <v>100</v>
      </c>
      <c r="I34" s="82">
        <f t="shared" si="4"/>
        <v>49.223804844175874</v>
      </c>
      <c r="J34" s="100" t="s">
        <v>130</v>
      </c>
      <c r="K34" s="30"/>
    </row>
    <row r="35" spans="1:1017" ht="97.5" customHeight="1" x14ac:dyDescent="0.25">
      <c r="A35" s="42" t="s">
        <v>71</v>
      </c>
      <c r="B35" s="14" t="s">
        <v>19</v>
      </c>
      <c r="C35" s="10">
        <v>1507902.23</v>
      </c>
      <c r="D35" s="10">
        <v>1100000</v>
      </c>
      <c r="E35" s="10">
        <v>2500164</v>
      </c>
      <c r="F35" s="10">
        <v>2507347.86</v>
      </c>
      <c r="G35" s="82">
        <f t="shared" si="2"/>
        <v>227.94071454545451</v>
      </c>
      <c r="H35" s="82">
        <f t="shared" si="3"/>
        <v>100.28733555078786</v>
      </c>
      <c r="I35" s="82">
        <f t="shared" si="4"/>
        <v>166.28053265761136</v>
      </c>
      <c r="J35" s="31" t="s">
        <v>131</v>
      </c>
      <c r="K35" s="30"/>
    </row>
    <row r="36" spans="1:1017" ht="36" customHeight="1" x14ac:dyDescent="0.25">
      <c r="A36" s="43" t="s">
        <v>72</v>
      </c>
      <c r="B36" s="15" t="s">
        <v>74</v>
      </c>
      <c r="C36" s="8">
        <f>C37</f>
        <v>8364095.7599999998</v>
      </c>
      <c r="D36" s="8">
        <f t="shared" ref="D36:F36" si="11">D37</f>
        <v>9849000</v>
      </c>
      <c r="E36" s="8">
        <f t="shared" si="11"/>
        <v>6800135.1299999999</v>
      </c>
      <c r="F36" s="8">
        <f t="shared" si="11"/>
        <v>7193317.9199999999</v>
      </c>
      <c r="G36" s="24">
        <f t="shared" si="2"/>
        <v>73.036023149558332</v>
      </c>
      <c r="H36" s="24">
        <f t="shared" si="3"/>
        <v>105.78198495299607</v>
      </c>
      <c r="I36" s="24">
        <f t="shared" si="4"/>
        <v>86.002338165482698</v>
      </c>
      <c r="J36" s="32"/>
      <c r="K36" s="32"/>
    </row>
    <row r="37" spans="1:1017" s="67" customFormat="1" ht="73.5" customHeight="1" x14ac:dyDescent="0.25">
      <c r="A37" s="55" t="s">
        <v>73</v>
      </c>
      <c r="B37" s="64" t="s">
        <v>118</v>
      </c>
      <c r="C37" s="56">
        <v>8364095.7599999998</v>
      </c>
      <c r="D37" s="56">
        <v>9849000</v>
      </c>
      <c r="E37" s="56">
        <v>6800135.1299999999</v>
      </c>
      <c r="F37" s="56">
        <v>7193317.9199999999</v>
      </c>
      <c r="G37" s="82">
        <f t="shared" si="2"/>
        <v>73.036023149558332</v>
      </c>
      <c r="H37" s="82">
        <f t="shared" si="3"/>
        <v>105.78198495299607</v>
      </c>
      <c r="I37" s="82">
        <f t="shared" si="4"/>
        <v>86.002338165482698</v>
      </c>
      <c r="J37" s="62" t="s">
        <v>132</v>
      </c>
      <c r="K37" s="63" t="s">
        <v>150</v>
      </c>
      <c r="L37" s="65"/>
      <c r="M37" s="65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66"/>
      <c r="IS37" s="66"/>
      <c r="IT37" s="66"/>
      <c r="IU37" s="66"/>
      <c r="IV37" s="66"/>
      <c r="IW37" s="66"/>
      <c r="IX37" s="66"/>
      <c r="IY37" s="66"/>
      <c r="IZ37" s="66"/>
      <c r="JA37" s="66"/>
      <c r="JB37" s="66"/>
      <c r="JC37" s="66"/>
      <c r="JD37" s="66"/>
      <c r="JE37" s="66"/>
      <c r="JF37" s="66"/>
      <c r="JG37" s="66"/>
      <c r="JH37" s="66"/>
      <c r="JI37" s="66"/>
      <c r="JJ37" s="66"/>
      <c r="JK37" s="66"/>
      <c r="JL37" s="66"/>
      <c r="JM37" s="66"/>
      <c r="JN37" s="66"/>
      <c r="JO37" s="66"/>
      <c r="JP37" s="66"/>
      <c r="JQ37" s="66"/>
      <c r="JR37" s="66"/>
      <c r="JS37" s="66"/>
      <c r="JT37" s="66"/>
      <c r="JU37" s="66"/>
      <c r="JV37" s="66"/>
      <c r="JW37" s="66"/>
      <c r="JX37" s="66"/>
      <c r="JY37" s="66"/>
      <c r="JZ37" s="66"/>
      <c r="KA37" s="66"/>
      <c r="KB37" s="66"/>
      <c r="KC37" s="66"/>
      <c r="KD37" s="66"/>
      <c r="KE37" s="66"/>
      <c r="KF37" s="66"/>
      <c r="KG37" s="66"/>
      <c r="KH37" s="66"/>
      <c r="KI37" s="66"/>
      <c r="KJ37" s="66"/>
      <c r="KK37" s="66"/>
      <c r="KL37" s="66"/>
      <c r="KM37" s="66"/>
      <c r="KN37" s="66"/>
      <c r="KO37" s="66"/>
      <c r="KP37" s="66"/>
      <c r="KQ37" s="66"/>
      <c r="KR37" s="66"/>
      <c r="KS37" s="66"/>
      <c r="KT37" s="66"/>
      <c r="KU37" s="66"/>
      <c r="KV37" s="66"/>
      <c r="KW37" s="66"/>
      <c r="KX37" s="66"/>
      <c r="KY37" s="66"/>
      <c r="KZ37" s="66"/>
      <c r="LA37" s="66"/>
      <c r="LB37" s="66"/>
      <c r="LC37" s="66"/>
      <c r="LD37" s="66"/>
      <c r="LE37" s="66"/>
      <c r="LF37" s="66"/>
      <c r="LG37" s="66"/>
      <c r="LH37" s="66"/>
      <c r="LI37" s="66"/>
      <c r="LJ37" s="66"/>
      <c r="LK37" s="66"/>
      <c r="LL37" s="66"/>
      <c r="LM37" s="66"/>
      <c r="LN37" s="66"/>
      <c r="LO37" s="66"/>
      <c r="LP37" s="66"/>
      <c r="LQ37" s="66"/>
      <c r="LR37" s="66"/>
      <c r="LS37" s="66"/>
      <c r="LT37" s="66"/>
      <c r="LU37" s="66"/>
      <c r="LV37" s="66"/>
      <c r="LW37" s="66"/>
      <c r="LX37" s="66"/>
      <c r="LY37" s="66"/>
      <c r="LZ37" s="66"/>
      <c r="MA37" s="66"/>
      <c r="MB37" s="66"/>
      <c r="MC37" s="66"/>
      <c r="MD37" s="66"/>
      <c r="ME37" s="66"/>
      <c r="MF37" s="66"/>
      <c r="MG37" s="66"/>
      <c r="MH37" s="66"/>
      <c r="MI37" s="66"/>
      <c r="MJ37" s="66"/>
      <c r="MK37" s="66"/>
      <c r="ML37" s="66"/>
      <c r="MM37" s="66"/>
      <c r="MN37" s="66"/>
      <c r="MO37" s="66"/>
      <c r="MP37" s="66"/>
      <c r="MQ37" s="66"/>
      <c r="MR37" s="66"/>
      <c r="MS37" s="66"/>
      <c r="MT37" s="66"/>
      <c r="MU37" s="66"/>
      <c r="MV37" s="66"/>
      <c r="MW37" s="66"/>
      <c r="MX37" s="66"/>
      <c r="MY37" s="66"/>
      <c r="MZ37" s="66"/>
      <c r="NA37" s="66"/>
      <c r="NB37" s="66"/>
      <c r="NC37" s="66"/>
      <c r="ND37" s="66"/>
      <c r="NE37" s="66"/>
      <c r="NF37" s="66"/>
      <c r="NG37" s="66"/>
      <c r="NH37" s="66"/>
      <c r="NI37" s="66"/>
      <c r="NJ37" s="66"/>
      <c r="NK37" s="66"/>
      <c r="NL37" s="66"/>
      <c r="NM37" s="66"/>
      <c r="NN37" s="66"/>
      <c r="NO37" s="66"/>
      <c r="NP37" s="66"/>
      <c r="NQ37" s="66"/>
      <c r="NR37" s="66"/>
      <c r="NS37" s="66"/>
      <c r="NT37" s="66"/>
      <c r="NU37" s="66"/>
      <c r="NV37" s="66"/>
      <c r="NW37" s="66"/>
      <c r="NX37" s="66"/>
      <c r="NY37" s="66"/>
      <c r="NZ37" s="66"/>
      <c r="OA37" s="66"/>
      <c r="OB37" s="66"/>
      <c r="OC37" s="66"/>
      <c r="OD37" s="66"/>
      <c r="OE37" s="66"/>
      <c r="OF37" s="66"/>
      <c r="OG37" s="66"/>
      <c r="OH37" s="66"/>
      <c r="OI37" s="66"/>
      <c r="OJ37" s="66"/>
      <c r="OK37" s="66"/>
      <c r="OL37" s="66"/>
      <c r="OM37" s="66"/>
      <c r="ON37" s="66"/>
      <c r="OO37" s="66"/>
      <c r="OP37" s="66"/>
      <c r="OQ37" s="66"/>
      <c r="OR37" s="66"/>
      <c r="OS37" s="66"/>
      <c r="OT37" s="66"/>
      <c r="OU37" s="66"/>
      <c r="OV37" s="66"/>
      <c r="OW37" s="66"/>
      <c r="OX37" s="66"/>
      <c r="OY37" s="66"/>
      <c r="OZ37" s="66"/>
      <c r="PA37" s="66"/>
      <c r="PB37" s="66"/>
      <c r="PC37" s="66"/>
      <c r="PD37" s="66"/>
      <c r="PE37" s="66"/>
      <c r="PF37" s="66"/>
      <c r="PG37" s="66"/>
      <c r="PH37" s="66"/>
      <c r="PI37" s="66"/>
      <c r="PJ37" s="66"/>
      <c r="PK37" s="66"/>
      <c r="PL37" s="66"/>
      <c r="PM37" s="66"/>
      <c r="PN37" s="66"/>
      <c r="PO37" s="66"/>
      <c r="PP37" s="66"/>
      <c r="PQ37" s="66"/>
      <c r="PR37" s="66"/>
      <c r="PS37" s="66"/>
      <c r="PT37" s="66"/>
      <c r="PU37" s="66"/>
      <c r="PV37" s="66"/>
      <c r="PW37" s="66"/>
      <c r="PX37" s="66"/>
      <c r="PY37" s="66"/>
      <c r="PZ37" s="66"/>
      <c r="QA37" s="66"/>
      <c r="QB37" s="66"/>
      <c r="QC37" s="66"/>
      <c r="QD37" s="66"/>
      <c r="QE37" s="66"/>
      <c r="QF37" s="66"/>
      <c r="QG37" s="66"/>
      <c r="QH37" s="66"/>
      <c r="QI37" s="66"/>
      <c r="QJ37" s="66"/>
      <c r="QK37" s="66"/>
      <c r="QL37" s="66"/>
      <c r="QM37" s="66"/>
      <c r="QN37" s="66"/>
      <c r="QO37" s="66"/>
      <c r="QP37" s="66"/>
      <c r="QQ37" s="66"/>
      <c r="QR37" s="66"/>
      <c r="QS37" s="66"/>
      <c r="QT37" s="66"/>
      <c r="QU37" s="66"/>
      <c r="QV37" s="66"/>
      <c r="QW37" s="66"/>
      <c r="QX37" s="66"/>
      <c r="QY37" s="66"/>
      <c r="QZ37" s="66"/>
      <c r="RA37" s="66"/>
      <c r="RB37" s="66"/>
      <c r="RC37" s="66"/>
      <c r="RD37" s="66"/>
      <c r="RE37" s="66"/>
      <c r="RF37" s="66"/>
      <c r="RG37" s="66"/>
      <c r="RH37" s="66"/>
      <c r="RI37" s="66"/>
      <c r="RJ37" s="66"/>
      <c r="RK37" s="66"/>
      <c r="RL37" s="66"/>
      <c r="RM37" s="66"/>
      <c r="RN37" s="66"/>
      <c r="RO37" s="66"/>
      <c r="RP37" s="66"/>
      <c r="RQ37" s="66"/>
      <c r="RR37" s="66"/>
      <c r="RS37" s="66"/>
      <c r="RT37" s="66"/>
      <c r="RU37" s="66"/>
      <c r="RV37" s="66"/>
      <c r="RW37" s="66"/>
      <c r="RX37" s="66"/>
      <c r="RY37" s="66"/>
      <c r="RZ37" s="66"/>
      <c r="SA37" s="66"/>
      <c r="SB37" s="66"/>
      <c r="SC37" s="66"/>
      <c r="SD37" s="66"/>
      <c r="SE37" s="66"/>
      <c r="SF37" s="66"/>
      <c r="SG37" s="66"/>
      <c r="SH37" s="66"/>
      <c r="SI37" s="66"/>
      <c r="SJ37" s="66"/>
      <c r="SK37" s="66"/>
      <c r="SL37" s="66"/>
      <c r="SM37" s="66"/>
      <c r="SN37" s="66"/>
      <c r="SO37" s="66"/>
      <c r="SP37" s="66"/>
      <c r="SQ37" s="66"/>
      <c r="SR37" s="66"/>
      <c r="SS37" s="66"/>
      <c r="ST37" s="66"/>
      <c r="SU37" s="66"/>
      <c r="SV37" s="66"/>
      <c r="SW37" s="66"/>
      <c r="SX37" s="66"/>
      <c r="SY37" s="66"/>
      <c r="SZ37" s="66"/>
      <c r="TA37" s="66"/>
      <c r="TB37" s="66"/>
      <c r="TC37" s="66"/>
      <c r="TD37" s="66"/>
      <c r="TE37" s="66"/>
      <c r="TF37" s="66"/>
      <c r="TG37" s="66"/>
      <c r="TH37" s="66"/>
      <c r="TI37" s="66"/>
      <c r="TJ37" s="66"/>
      <c r="TK37" s="66"/>
      <c r="TL37" s="66"/>
      <c r="TM37" s="66"/>
      <c r="TN37" s="66"/>
      <c r="TO37" s="66"/>
      <c r="TP37" s="66"/>
      <c r="TQ37" s="66"/>
      <c r="TR37" s="66"/>
      <c r="TS37" s="66"/>
      <c r="TT37" s="66"/>
      <c r="TU37" s="66"/>
      <c r="TV37" s="66"/>
      <c r="TW37" s="66"/>
      <c r="TX37" s="66"/>
      <c r="TY37" s="66"/>
      <c r="TZ37" s="66"/>
      <c r="UA37" s="66"/>
      <c r="UB37" s="66"/>
      <c r="UC37" s="66"/>
      <c r="UD37" s="66"/>
      <c r="UE37" s="66"/>
      <c r="UF37" s="66"/>
      <c r="UG37" s="66"/>
      <c r="UH37" s="66"/>
      <c r="UI37" s="66"/>
      <c r="UJ37" s="66"/>
      <c r="UK37" s="66"/>
      <c r="UL37" s="66"/>
      <c r="UM37" s="66"/>
      <c r="UN37" s="66"/>
      <c r="UO37" s="66"/>
      <c r="UP37" s="66"/>
      <c r="UQ37" s="66"/>
      <c r="UR37" s="66"/>
      <c r="US37" s="66"/>
      <c r="UT37" s="66"/>
      <c r="UU37" s="66"/>
      <c r="UV37" s="66"/>
      <c r="UW37" s="66"/>
      <c r="UX37" s="66"/>
      <c r="UY37" s="66"/>
      <c r="UZ37" s="66"/>
      <c r="VA37" s="66"/>
      <c r="VB37" s="66"/>
      <c r="VC37" s="66"/>
      <c r="VD37" s="66"/>
      <c r="VE37" s="66"/>
      <c r="VF37" s="66"/>
      <c r="VG37" s="66"/>
      <c r="VH37" s="66"/>
      <c r="VI37" s="66"/>
      <c r="VJ37" s="66"/>
      <c r="VK37" s="66"/>
      <c r="VL37" s="66"/>
      <c r="VM37" s="66"/>
      <c r="VN37" s="66"/>
      <c r="VO37" s="66"/>
      <c r="VP37" s="66"/>
      <c r="VQ37" s="66"/>
      <c r="VR37" s="66"/>
      <c r="VS37" s="66"/>
      <c r="VT37" s="66"/>
      <c r="VU37" s="66"/>
      <c r="VV37" s="66"/>
      <c r="VW37" s="66"/>
      <c r="VX37" s="66"/>
      <c r="VY37" s="66"/>
      <c r="VZ37" s="66"/>
      <c r="WA37" s="66"/>
      <c r="WB37" s="66"/>
      <c r="WC37" s="66"/>
      <c r="WD37" s="66"/>
      <c r="WE37" s="66"/>
      <c r="WF37" s="66"/>
      <c r="WG37" s="66"/>
      <c r="WH37" s="66"/>
      <c r="WI37" s="66"/>
      <c r="WJ37" s="66"/>
      <c r="WK37" s="66"/>
      <c r="WL37" s="66"/>
      <c r="WM37" s="66"/>
      <c r="WN37" s="66"/>
      <c r="WO37" s="66"/>
      <c r="WP37" s="66"/>
      <c r="WQ37" s="66"/>
      <c r="WR37" s="66"/>
      <c r="WS37" s="66"/>
      <c r="WT37" s="66"/>
      <c r="WU37" s="66"/>
      <c r="WV37" s="66"/>
      <c r="WW37" s="66"/>
      <c r="WX37" s="66"/>
      <c r="WY37" s="66"/>
      <c r="WZ37" s="66"/>
      <c r="XA37" s="66"/>
      <c r="XB37" s="66"/>
      <c r="XC37" s="66"/>
      <c r="XD37" s="66"/>
      <c r="XE37" s="66"/>
      <c r="XF37" s="66"/>
      <c r="XG37" s="66"/>
      <c r="XH37" s="66"/>
      <c r="XI37" s="66"/>
      <c r="XJ37" s="66"/>
      <c r="XK37" s="66"/>
      <c r="XL37" s="66"/>
      <c r="XM37" s="66"/>
      <c r="XN37" s="66"/>
      <c r="XO37" s="66"/>
      <c r="XP37" s="66"/>
      <c r="XQ37" s="66"/>
      <c r="XR37" s="66"/>
      <c r="XS37" s="66"/>
      <c r="XT37" s="66"/>
      <c r="XU37" s="66"/>
      <c r="XV37" s="66"/>
      <c r="XW37" s="66"/>
      <c r="XX37" s="66"/>
      <c r="XY37" s="66"/>
      <c r="XZ37" s="66"/>
      <c r="YA37" s="66"/>
      <c r="YB37" s="66"/>
      <c r="YC37" s="66"/>
      <c r="YD37" s="66"/>
      <c r="YE37" s="66"/>
      <c r="YF37" s="66"/>
      <c r="YG37" s="66"/>
      <c r="YH37" s="66"/>
      <c r="YI37" s="66"/>
      <c r="YJ37" s="66"/>
      <c r="YK37" s="66"/>
      <c r="YL37" s="66"/>
      <c r="YM37" s="66"/>
      <c r="YN37" s="66"/>
      <c r="YO37" s="66"/>
      <c r="YP37" s="66"/>
      <c r="YQ37" s="66"/>
      <c r="YR37" s="66"/>
      <c r="YS37" s="66"/>
      <c r="YT37" s="66"/>
      <c r="YU37" s="66"/>
      <c r="YV37" s="66"/>
      <c r="YW37" s="66"/>
      <c r="YX37" s="66"/>
      <c r="YY37" s="66"/>
      <c r="YZ37" s="66"/>
      <c r="ZA37" s="66"/>
      <c r="ZB37" s="66"/>
      <c r="ZC37" s="66"/>
      <c r="ZD37" s="66"/>
      <c r="ZE37" s="66"/>
      <c r="ZF37" s="66"/>
      <c r="ZG37" s="66"/>
      <c r="ZH37" s="66"/>
      <c r="ZI37" s="66"/>
      <c r="ZJ37" s="66"/>
      <c r="ZK37" s="66"/>
      <c r="ZL37" s="66"/>
      <c r="ZM37" s="66"/>
      <c r="ZN37" s="66"/>
      <c r="ZO37" s="66"/>
      <c r="ZP37" s="66"/>
      <c r="ZQ37" s="66"/>
      <c r="ZR37" s="66"/>
      <c r="ZS37" s="66"/>
      <c r="ZT37" s="66"/>
      <c r="ZU37" s="66"/>
      <c r="ZV37" s="66"/>
      <c r="ZW37" s="66"/>
      <c r="ZX37" s="66"/>
      <c r="ZY37" s="66"/>
      <c r="ZZ37" s="66"/>
      <c r="AAA37" s="66"/>
      <c r="AAB37" s="66"/>
      <c r="AAC37" s="66"/>
      <c r="AAD37" s="66"/>
      <c r="AAE37" s="66"/>
      <c r="AAF37" s="66"/>
      <c r="AAG37" s="66"/>
      <c r="AAH37" s="66"/>
      <c r="AAI37" s="66"/>
      <c r="AAJ37" s="66"/>
      <c r="AAK37" s="66"/>
      <c r="AAL37" s="66"/>
      <c r="AAM37" s="66"/>
      <c r="AAN37" s="66"/>
      <c r="AAO37" s="66"/>
      <c r="AAP37" s="66"/>
      <c r="AAQ37" s="66"/>
      <c r="AAR37" s="66"/>
      <c r="AAS37" s="66"/>
      <c r="AAT37" s="66"/>
      <c r="AAU37" s="66"/>
      <c r="AAV37" s="66"/>
      <c r="AAW37" s="66"/>
      <c r="AAX37" s="66"/>
      <c r="AAY37" s="66"/>
      <c r="AAZ37" s="66"/>
      <c r="ABA37" s="66"/>
      <c r="ABB37" s="66"/>
      <c r="ABC37" s="66"/>
      <c r="ABD37" s="66"/>
      <c r="ABE37" s="66"/>
      <c r="ABF37" s="66"/>
      <c r="ABG37" s="66"/>
      <c r="ABH37" s="66"/>
      <c r="ABI37" s="66"/>
      <c r="ABJ37" s="66"/>
      <c r="ABK37" s="66"/>
      <c r="ABL37" s="66"/>
      <c r="ABM37" s="66"/>
      <c r="ABN37" s="66"/>
      <c r="ABO37" s="66"/>
      <c r="ABP37" s="66"/>
      <c r="ABQ37" s="66"/>
      <c r="ABR37" s="66"/>
      <c r="ABS37" s="66"/>
      <c r="ABT37" s="66"/>
      <c r="ABU37" s="66"/>
      <c r="ABV37" s="66"/>
      <c r="ABW37" s="66"/>
      <c r="ABX37" s="66"/>
      <c r="ABY37" s="66"/>
      <c r="ABZ37" s="66"/>
      <c r="ACA37" s="66"/>
      <c r="ACB37" s="66"/>
      <c r="ACC37" s="66"/>
      <c r="ACD37" s="66"/>
      <c r="ACE37" s="66"/>
      <c r="ACF37" s="66"/>
      <c r="ACG37" s="66"/>
      <c r="ACH37" s="66"/>
      <c r="ACI37" s="66"/>
      <c r="ACJ37" s="66"/>
      <c r="ACK37" s="66"/>
      <c r="ACL37" s="66"/>
      <c r="ACM37" s="66"/>
      <c r="ACN37" s="66"/>
      <c r="ACO37" s="66"/>
      <c r="ACP37" s="66"/>
      <c r="ACQ37" s="66"/>
      <c r="ACR37" s="66"/>
      <c r="ACS37" s="66"/>
      <c r="ACT37" s="66"/>
      <c r="ACU37" s="66"/>
      <c r="ACV37" s="66"/>
      <c r="ACW37" s="66"/>
      <c r="ACX37" s="66"/>
      <c r="ACY37" s="66"/>
      <c r="ACZ37" s="66"/>
      <c r="ADA37" s="66"/>
      <c r="ADB37" s="66"/>
      <c r="ADC37" s="66"/>
      <c r="ADD37" s="66"/>
      <c r="ADE37" s="66"/>
      <c r="ADF37" s="66"/>
      <c r="ADG37" s="66"/>
      <c r="ADH37" s="66"/>
      <c r="ADI37" s="66"/>
      <c r="ADJ37" s="66"/>
      <c r="ADK37" s="66"/>
      <c r="ADL37" s="66"/>
      <c r="ADM37" s="66"/>
      <c r="ADN37" s="66"/>
      <c r="ADO37" s="66"/>
      <c r="ADP37" s="66"/>
      <c r="ADQ37" s="66"/>
      <c r="ADR37" s="66"/>
      <c r="ADS37" s="66"/>
      <c r="ADT37" s="66"/>
      <c r="ADU37" s="66"/>
      <c r="ADV37" s="66"/>
      <c r="ADW37" s="66"/>
      <c r="ADX37" s="66"/>
      <c r="ADY37" s="66"/>
      <c r="ADZ37" s="66"/>
      <c r="AEA37" s="66"/>
      <c r="AEB37" s="66"/>
      <c r="AEC37" s="66"/>
      <c r="AED37" s="66"/>
      <c r="AEE37" s="66"/>
      <c r="AEF37" s="66"/>
      <c r="AEG37" s="66"/>
      <c r="AEH37" s="66"/>
      <c r="AEI37" s="66"/>
      <c r="AEJ37" s="66"/>
      <c r="AEK37" s="66"/>
      <c r="AEL37" s="66"/>
      <c r="AEM37" s="66"/>
      <c r="AEN37" s="66"/>
      <c r="AEO37" s="66"/>
      <c r="AEP37" s="66"/>
      <c r="AEQ37" s="66"/>
      <c r="AER37" s="66"/>
      <c r="AES37" s="66"/>
      <c r="AET37" s="66"/>
      <c r="AEU37" s="66"/>
      <c r="AEV37" s="66"/>
      <c r="AEW37" s="66"/>
      <c r="AEX37" s="66"/>
      <c r="AEY37" s="66"/>
      <c r="AEZ37" s="66"/>
      <c r="AFA37" s="66"/>
      <c r="AFB37" s="66"/>
      <c r="AFC37" s="66"/>
      <c r="AFD37" s="66"/>
      <c r="AFE37" s="66"/>
      <c r="AFF37" s="66"/>
      <c r="AFG37" s="66"/>
      <c r="AFH37" s="66"/>
      <c r="AFI37" s="66"/>
      <c r="AFJ37" s="66"/>
      <c r="AFK37" s="66"/>
      <c r="AFL37" s="66"/>
      <c r="AFM37" s="66"/>
      <c r="AFN37" s="66"/>
      <c r="AFO37" s="66"/>
      <c r="AFP37" s="66"/>
      <c r="AFQ37" s="66"/>
      <c r="AFR37" s="66"/>
      <c r="AFS37" s="66"/>
      <c r="AFT37" s="66"/>
      <c r="AFU37" s="66"/>
      <c r="AFV37" s="66"/>
      <c r="AFW37" s="66"/>
      <c r="AFX37" s="66"/>
      <c r="AFY37" s="66"/>
      <c r="AFZ37" s="66"/>
      <c r="AGA37" s="66"/>
      <c r="AGB37" s="66"/>
      <c r="AGC37" s="66"/>
      <c r="AGD37" s="66"/>
      <c r="AGE37" s="66"/>
      <c r="AGF37" s="66"/>
      <c r="AGG37" s="66"/>
      <c r="AGH37" s="66"/>
      <c r="AGI37" s="66"/>
      <c r="AGJ37" s="66"/>
      <c r="AGK37" s="66"/>
      <c r="AGL37" s="66"/>
      <c r="AGM37" s="66"/>
      <c r="AGN37" s="66"/>
      <c r="AGO37" s="66"/>
      <c r="AGP37" s="66"/>
      <c r="AGQ37" s="66"/>
      <c r="AGR37" s="66"/>
      <c r="AGS37" s="66"/>
      <c r="AGT37" s="66"/>
      <c r="AGU37" s="66"/>
      <c r="AGV37" s="66"/>
      <c r="AGW37" s="66"/>
      <c r="AGX37" s="66"/>
      <c r="AGY37" s="66"/>
      <c r="AGZ37" s="66"/>
      <c r="AHA37" s="66"/>
      <c r="AHB37" s="66"/>
      <c r="AHC37" s="66"/>
      <c r="AHD37" s="66"/>
      <c r="AHE37" s="66"/>
      <c r="AHF37" s="66"/>
      <c r="AHG37" s="66"/>
      <c r="AHH37" s="66"/>
      <c r="AHI37" s="66"/>
      <c r="AHJ37" s="66"/>
      <c r="AHK37" s="66"/>
      <c r="AHL37" s="66"/>
      <c r="AHM37" s="66"/>
      <c r="AHN37" s="66"/>
      <c r="AHO37" s="66"/>
      <c r="AHP37" s="66"/>
      <c r="AHQ37" s="66"/>
      <c r="AHR37" s="66"/>
      <c r="AHS37" s="66"/>
      <c r="AHT37" s="66"/>
      <c r="AHU37" s="66"/>
      <c r="AHV37" s="66"/>
      <c r="AHW37" s="66"/>
      <c r="AHX37" s="66"/>
      <c r="AHY37" s="66"/>
      <c r="AHZ37" s="66"/>
      <c r="AIA37" s="66"/>
      <c r="AIB37" s="66"/>
      <c r="AIC37" s="66"/>
      <c r="AID37" s="66"/>
      <c r="AIE37" s="66"/>
      <c r="AIF37" s="66"/>
      <c r="AIG37" s="66"/>
      <c r="AIH37" s="66"/>
      <c r="AII37" s="66"/>
      <c r="AIJ37" s="66"/>
      <c r="AIK37" s="66"/>
      <c r="AIL37" s="66"/>
      <c r="AIM37" s="66"/>
      <c r="AIN37" s="66"/>
      <c r="AIO37" s="66"/>
      <c r="AIP37" s="66"/>
      <c r="AIQ37" s="66"/>
      <c r="AIR37" s="66"/>
      <c r="AIS37" s="66"/>
      <c r="AIT37" s="66"/>
      <c r="AIU37" s="66"/>
      <c r="AIV37" s="66"/>
      <c r="AIW37" s="66"/>
      <c r="AIX37" s="66"/>
      <c r="AIY37" s="66"/>
      <c r="AIZ37" s="66"/>
      <c r="AJA37" s="66"/>
      <c r="AJB37" s="66"/>
      <c r="AJC37" s="66"/>
      <c r="AJD37" s="66"/>
      <c r="AJE37" s="66"/>
      <c r="AJF37" s="66"/>
      <c r="AJG37" s="66"/>
      <c r="AJH37" s="66"/>
      <c r="AJI37" s="66"/>
      <c r="AJJ37" s="66"/>
      <c r="AJK37" s="66"/>
      <c r="AJL37" s="66"/>
      <c r="AJM37" s="66"/>
      <c r="AJN37" s="66"/>
      <c r="AJO37" s="66"/>
      <c r="AJP37" s="66"/>
      <c r="AJQ37" s="66"/>
      <c r="AJR37" s="66"/>
      <c r="AJS37" s="66"/>
      <c r="AJT37" s="66"/>
      <c r="AJU37" s="66"/>
      <c r="AJV37" s="66"/>
      <c r="AJW37" s="66"/>
      <c r="AJX37" s="66"/>
      <c r="AJY37" s="66"/>
      <c r="AJZ37" s="66"/>
      <c r="AKA37" s="66"/>
      <c r="AKB37" s="66"/>
      <c r="AKC37" s="66"/>
      <c r="AKD37" s="66"/>
      <c r="AKE37" s="66"/>
      <c r="AKF37" s="66"/>
      <c r="AKG37" s="66"/>
      <c r="AKH37" s="66"/>
      <c r="AKI37" s="66"/>
      <c r="AKJ37" s="66"/>
      <c r="AKK37" s="66"/>
      <c r="AKL37" s="66"/>
      <c r="AKM37" s="66"/>
      <c r="AKN37" s="66"/>
      <c r="AKO37" s="66"/>
      <c r="AKP37" s="66"/>
      <c r="AKQ37" s="66"/>
      <c r="AKR37" s="66"/>
      <c r="AKS37" s="66"/>
      <c r="AKT37" s="66"/>
      <c r="AKU37" s="66"/>
      <c r="AKV37" s="66"/>
      <c r="AKW37" s="66"/>
      <c r="AKX37" s="66"/>
      <c r="AKY37" s="66"/>
      <c r="AKZ37" s="66"/>
      <c r="ALA37" s="66"/>
      <c r="ALB37" s="66"/>
      <c r="ALC37" s="66"/>
      <c r="ALD37" s="66"/>
      <c r="ALE37" s="66"/>
      <c r="ALF37" s="66"/>
      <c r="ALG37" s="66"/>
      <c r="ALH37" s="66"/>
      <c r="ALI37" s="66"/>
      <c r="ALJ37" s="66"/>
      <c r="ALK37" s="66"/>
      <c r="ALL37" s="66"/>
      <c r="ALM37" s="66"/>
      <c r="ALN37" s="66"/>
      <c r="ALO37" s="66"/>
      <c r="ALP37" s="66"/>
      <c r="ALQ37" s="66"/>
      <c r="ALR37" s="66"/>
      <c r="ALS37" s="66"/>
      <c r="ALT37" s="66"/>
      <c r="ALU37" s="66"/>
      <c r="ALV37" s="66"/>
      <c r="ALW37" s="66"/>
      <c r="ALX37" s="66"/>
      <c r="ALY37" s="66"/>
      <c r="ALZ37" s="66"/>
      <c r="AMA37" s="66"/>
      <c r="AMB37" s="66"/>
      <c r="AMC37" s="66"/>
    </row>
    <row r="38" spans="1:1017" ht="63.75" customHeight="1" x14ac:dyDescent="0.25">
      <c r="A38" s="43" t="s">
        <v>75</v>
      </c>
      <c r="B38" s="15" t="s">
        <v>20</v>
      </c>
      <c r="C38" s="8">
        <f>C39+C40</f>
        <v>8930307.5300000012</v>
      </c>
      <c r="D38" s="8">
        <v>6400000</v>
      </c>
      <c r="E38" s="8">
        <v>9783873.5600000005</v>
      </c>
      <c r="F38" s="8">
        <v>9839200.8699999992</v>
      </c>
      <c r="G38" s="24">
        <f t="shared" si="2"/>
        <v>153.73751359374998</v>
      </c>
      <c r="H38" s="24">
        <f t="shared" si="3"/>
        <v>100.56549494084017</v>
      </c>
      <c r="I38" s="24">
        <f t="shared" si="4"/>
        <v>110.1776264361189</v>
      </c>
      <c r="J38" s="33"/>
      <c r="K38" s="33"/>
    </row>
    <row r="39" spans="1:1017" s="71" customFormat="1" ht="208.5" customHeight="1" x14ac:dyDescent="0.25">
      <c r="A39" s="55" t="s">
        <v>76</v>
      </c>
      <c r="B39" s="64" t="s">
        <v>119</v>
      </c>
      <c r="C39" s="56">
        <v>6380428.54</v>
      </c>
      <c r="D39" s="56">
        <v>6400000</v>
      </c>
      <c r="E39" s="56">
        <v>8469672</v>
      </c>
      <c r="F39" s="56">
        <v>8468384.7599999998</v>
      </c>
      <c r="G39" s="82">
        <f t="shared" si="2"/>
        <v>132.31851187499998</v>
      </c>
      <c r="H39" s="82">
        <f t="shared" si="3"/>
        <v>99.984801772725092</v>
      </c>
      <c r="I39" s="82">
        <f t="shared" si="4"/>
        <v>132.7243884467986</v>
      </c>
      <c r="J39" s="68" t="s">
        <v>133</v>
      </c>
      <c r="K39" s="68"/>
      <c r="L39" s="69"/>
      <c r="M39" s="69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70"/>
      <c r="II39" s="70"/>
      <c r="IJ39" s="70"/>
      <c r="IK39" s="70"/>
      <c r="IL39" s="70"/>
      <c r="IM39" s="70"/>
      <c r="IN39" s="70"/>
      <c r="IO39" s="70"/>
      <c r="IP39" s="70"/>
      <c r="IQ39" s="70"/>
      <c r="IR39" s="70"/>
      <c r="IS39" s="70"/>
      <c r="IT39" s="70"/>
      <c r="IU39" s="70"/>
      <c r="IV39" s="70"/>
      <c r="IW39" s="70"/>
      <c r="IX39" s="70"/>
      <c r="IY39" s="70"/>
      <c r="IZ39" s="70"/>
      <c r="JA39" s="70"/>
      <c r="JB39" s="70"/>
      <c r="JC39" s="70"/>
      <c r="JD39" s="70"/>
      <c r="JE39" s="70"/>
      <c r="JF39" s="70"/>
      <c r="JG39" s="70"/>
      <c r="JH39" s="70"/>
      <c r="JI39" s="70"/>
      <c r="JJ39" s="70"/>
      <c r="JK39" s="70"/>
      <c r="JL39" s="70"/>
      <c r="JM39" s="70"/>
      <c r="JN39" s="70"/>
      <c r="JO39" s="70"/>
      <c r="JP39" s="70"/>
      <c r="JQ39" s="70"/>
      <c r="JR39" s="70"/>
      <c r="JS39" s="70"/>
      <c r="JT39" s="70"/>
      <c r="JU39" s="70"/>
      <c r="JV39" s="70"/>
      <c r="JW39" s="70"/>
      <c r="JX39" s="70"/>
      <c r="JY39" s="70"/>
      <c r="JZ39" s="70"/>
      <c r="KA39" s="70"/>
      <c r="KB39" s="70"/>
      <c r="KC39" s="70"/>
      <c r="KD39" s="70"/>
      <c r="KE39" s="70"/>
      <c r="KF39" s="70"/>
      <c r="KG39" s="70"/>
      <c r="KH39" s="70"/>
      <c r="KI39" s="70"/>
      <c r="KJ39" s="70"/>
      <c r="KK39" s="70"/>
      <c r="KL39" s="70"/>
      <c r="KM39" s="70"/>
      <c r="KN39" s="70"/>
      <c r="KO39" s="70"/>
      <c r="KP39" s="70"/>
      <c r="KQ39" s="70"/>
      <c r="KR39" s="70"/>
      <c r="KS39" s="70"/>
      <c r="KT39" s="70"/>
      <c r="KU39" s="70"/>
      <c r="KV39" s="70"/>
      <c r="KW39" s="70"/>
      <c r="KX39" s="70"/>
      <c r="KY39" s="70"/>
      <c r="KZ39" s="70"/>
      <c r="LA39" s="70"/>
      <c r="LB39" s="70"/>
      <c r="LC39" s="70"/>
      <c r="LD39" s="70"/>
      <c r="LE39" s="70"/>
      <c r="LF39" s="70"/>
      <c r="LG39" s="70"/>
      <c r="LH39" s="70"/>
      <c r="LI39" s="70"/>
      <c r="LJ39" s="70"/>
      <c r="LK39" s="70"/>
      <c r="LL39" s="70"/>
      <c r="LM39" s="70"/>
      <c r="LN39" s="70"/>
      <c r="LO39" s="70"/>
      <c r="LP39" s="70"/>
      <c r="LQ39" s="70"/>
      <c r="LR39" s="70"/>
      <c r="LS39" s="70"/>
      <c r="LT39" s="70"/>
      <c r="LU39" s="70"/>
      <c r="LV39" s="70"/>
      <c r="LW39" s="70"/>
      <c r="LX39" s="70"/>
      <c r="LY39" s="70"/>
      <c r="LZ39" s="70"/>
      <c r="MA39" s="70"/>
      <c r="MB39" s="70"/>
      <c r="MC39" s="70"/>
      <c r="MD39" s="70"/>
      <c r="ME39" s="70"/>
      <c r="MF39" s="70"/>
      <c r="MG39" s="70"/>
      <c r="MH39" s="70"/>
      <c r="MI39" s="70"/>
      <c r="MJ39" s="70"/>
      <c r="MK39" s="70"/>
      <c r="ML39" s="70"/>
      <c r="MM39" s="70"/>
      <c r="MN39" s="70"/>
      <c r="MO39" s="70"/>
      <c r="MP39" s="70"/>
      <c r="MQ39" s="70"/>
      <c r="MR39" s="70"/>
      <c r="MS39" s="70"/>
      <c r="MT39" s="70"/>
      <c r="MU39" s="70"/>
      <c r="MV39" s="70"/>
      <c r="MW39" s="70"/>
      <c r="MX39" s="70"/>
      <c r="MY39" s="70"/>
      <c r="MZ39" s="70"/>
      <c r="NA39" s="70"/>
      <c r="NB39" s="70"/>
      <c r="NC39" s="70"/>
      <c r="ND39" s="70"/>
      <c r="NE39" s="70"/>
      <c r="NF39" s="70"/>
      <c r="NG39" s="70"/>
      <c r="NH39" s="70"/>
      <c r="NI39" s="70"/>
      <c r="NJ39" s="70"/>
      <c r="NK39" s="70"/>
      <c r="NL39" s="70"/>
      <c r="NM39" s="70"/>
      <c r="NN39" s="70"/>
      <c r="NO39" s="70"/>
      <c r="NP39" s="70"/>
      <c r="NQ39" s="70"/>
      <c r="NR39" s="70"/>
      <c r="NS39" s="70"/>
      <c r="NT39" s="70"/>
      <c r="NU39" s="70"/>
      <c r="NV39" s="70"/>
      <c r="NW39" s="70"/>
      <c r="NX39" s="70"/>
      <c r="NY39" s="70"/>
      <c r="NZ39" s="70"/>
      <c r="OA39" s="70"/>
      <c r="OB39" s="70"/>
      <c r="OC39" s="70"/>
      <c r="OD39" s="70"/>
      <c r="OE39" s="70"/>
      <c r="OF39" s="70"/>
      <c r="OG39" s="70"/>
      <c r="OH39" s="70"/>
      <c r="OI39" s="70"/>
      <c r="OJ39" s="70"/>
      <c r="OK39" s="70"/>
      <c r="OL39" s="70"/>
      <c r="OM39" s="70"/>
      <c r="ON39" s="70"/>
      <c r="OO39" s="70"/>
      <c r="OP39" s="70"/>
      <c r="OQ39" s="70"/>
      <c r="OR39" s="70"/>
      <c r="OS39" s="70"/>
      <c r="OT39" s="70"/>
      <c r="OU39" s="70"/>
      <c r="OV39" s="70"/>
      <c r="OW39" s="70"/>
      <c r="OX39" s="70"/>
      <c r="OY39" s="70"/>
      <c r="OZ39" s="70"/>
      <c r="PA39" s="70"/>
      <c r="PB39" s="70"/>
      <c r="PC39" s="70"/>
      <c r="PD39" s="70"/>
      <c r="PE39" s="70"/>
      <c r="PF39" s="70"/>
      <c r="PG39" s="70"/>
      <c r="PH39" s="70"/>
      <c r="PI39" s="70"/>
      <c r="PJ39" s="70"/>
      <c r="PK39" s="70"/>
      <c r="PL39" s="70"/>
      <c r="PM39" s="70"/>
      <c r="PN39" s="70"/>
      <c r="PO39" s="70"/>
      <c r="PP39" s="70"/>
      <c r="PQ39" s="70"/>
      <c r="PR39" s="70"/>
      <c r="PS39" s="70"/>
      <c r="PT39" s="70"/>
      <c r="PU39" s="70"/>
      <c r="PV39" s="70"/>
      <c r="PW39" s="70"/>
      <c r="PX39" s="70"/>
      <c r="PY39" s="70"/>
      <c r="PZ39" s="70"/>
      <c r="QA39" s="70"/>
      <c r="QB39" s="70"/>
      <c r="QC39" s="70"/>
      <c r="QD39" s="70"/>
      <c r="QE39" s="70"/>
      <c r="QF39" s="70"/>
      <c r="QG39" s="70"/>
      <c r="QH39" s="70"/>
      <c r="QI39" s="70"/>
      <c r="QJ39" s="70"/>
      <c r="QK39" s="70"/>
      <c r="QL39" s="70"/>
      <c r="QM39" s="70"/>
      <c r="QN39" s="70"/>
      <c r="QO39" s="70"/>
      <c r="QP39" s="70"/>
      <c r="QQ39" s="70"/>
      <c r="QR39" s="70"/>
      <c r="QS39" s="70"/>
      <c r="QT39" s="70"/>
      <c r="QU39" s="70"/>
      <c r="QV39" s="70"/>
      <c r="QW39" s="70"/>
      <c r="QX39" s="70"/>
      <c r="QY39" s="70"/>
      <c r="QZ39" s="70"/>
      <c r="RA39" s="70"/>
      <c r="RB39" s="70"/>
      <c r="RC39" s="70"/>
      <c r="RD39" s="70"/>
      <c r="RE39" s="70"/>
      <c r="RF39" s="70"/>
      <c r="RG39" s="70"/>
      <c r="RH39" s="70"/>
      <c r="RI39" s="70"/>
      <c r="RJ39" s="70"/>
      <c r="RK39" s="70"/>
      <c r="RL39" s="70"/>
      <c r="RM39" s="70"/>
      <c r="RN39" s="70"/>
      <c r="RO39" s="70"/>
      <c r="RP39" s="70"/>
      <c r="RQ39" s="70"/>
      <c r="RR39" s="70"/>
      <c r="RS39" s="70"/>
      <c r="RT39" s="70"/>
      <c r="RU39" s="70"/>
      <c r="RV39" s="70"/>
      <c r="RW39" s="70"/>
      <c r="RX39" s="70"/>
      <c r="RY39" s="70"/>
      <c r="RZ39" s="70"/>
      <c r="SA39" s="70"/>
      <c r="SB39" s="70"/>
      <c r="SC39" s="70"/>
      <c r="SD39" s="70"/>
      <c r="SE39" s="70"/>
      <c r="SF39" s="70"/>
      <c r="SG39" s="70"/>
      <c r="SH39" s="70"/>
      <c r="SI39" s="70"/>
      <c r="SJ39" s="70"/>
      <c r="SK39" s="70"/>
      <c r="SL39" s="70"/>
      <c r="SM39" s="70"/>
      <c r="SN39" s="70"/>
      <c r="SO39" s="70"/>
      <c r="SP39" s="70"/>
      <c r="SQ39" s="70"/>
      <c r="SR39" s="70"/>
      <c r="SS39" s="70"/>
      <c r="ST39" s="70"/>
      <c r="SU39" s="70"/>
      <c r="SV39" s="70"/>
      <c r="SW39" s="70"/>
      <c r="SX39" s="70"/>
      <c r="SY39" s="70"/>
      <c r="SZ39" s="70"/>
      <c r="TA39" s="70"/>
      <c r="TB39" s="70"/>
      <c r="TC39" s="70"/>
      <c r="TD39" s="70"/>
      <c r="TE39" s="70"/>
      <c r="TF39" s="70"/>
      <c r="TG39" s="70"/>
      <c r="TH39" s="70"/>
      <c r="TI39" s="70"/>
      <c r="TJ39" s="70"/>
      <c r="TK39" s="70"/>
      <c r="TL39" s="70"/>
      <c r="TM39" s="70"/>
      <c r="TN39" s="70"/>
      <c r="TO39" s="70"/>
      <c r="TP39" s="70"/>
      <c r="TQ39" s="70"/>
      <c r="TR39" s="70"/>
      <c r="TS39" s="70"/>
      <c r="TT39" s="70"/>
      <c r="TU39" s="70"/>
      <c r="TV39" s="70"/>
      <c r="TW39" s="70"/>
      <c r="TX39" s="70"/>
      <c r="TY39" s="70"/>
      <c r="TZ39" s="70"/>
      <c r="UA39" s="70"/>
      <c r="UB39" s="70"/>
      <c r="UC39" s="70"/>
      <c r="UD39" s="70"/>
      <c r="UE39" s="70"/>
      <c r="UF39" s="70"/>
      <c r="UG39" s="70"/>
      <c r="UH39" s="70"/>
      <c r="UI39" s="70"/>
      <c r="UJ39" s="70"/>
      <c r="UK39" s="70"/>
      <c r="UL39" s="70"/>
      <c r="UM39" s="70"/>
      <c r="UN39" s="70"/>
      <c r="UO39" s="70"/>
      <c r="UP39" s="70"/>
      <c r="UQ39" s="70"/>
      <c r="UR39" s="70"/>
      <c r="US39" s="70"/>
      <c r="UT39" s="70"/>
      <c r="UU39" s="70"/>
      <c r="UV39" s="70"/>
      <c r="UW39" s="70"/>
      <c r="UX39" s="70"/>
      <c r="UY39" s="70"/>
      <c r="UZ39" s="70"/>
      <c r="VA39" s="70"/>
      <c r="VB39" s="70"/>
      <c r="VC39" s="70"/>
      <c r="VD39" s="70"/>
      <c r="VE39" s="70"/>
      <c r="VF39" s="70"/>
      <c r="VG39" s="70"/>
      <c r="VH39" s="70"/>
      <c r="VI39" s="70"/>
      <c r="VJ39" s="70"/>
      <c r="VK39" s="70"/>
      <c r="VL39" s="70"/>
      <c r="VM39" s="70"/>
      <c r="VN39" s="70"/>
      <c r="VO39" s="70"/>
      <c r="VP39" s="70"/>
      <c r="VQ39" s="70"/>
      <c r="VR39" s="70"/>
      <c r="VS39" s="70"/>
      <c r="VT39" s="70"/>
      <c r="VU39" s="70"/>
      <c r="VV39" s="70"/>
      <c r="VW39" s="70"/>
      <c r="VX39" s="70"/>
      <c r="VY39" s="70"/>
      <c r="VZ39" s="70"/>
      <c r="WA39" s="70"/>
      <c r="WB39" s="70"/>
      <c r="WC39" s="70"/>
      <c r="WD39" s="70"/>
      <c r="WE39" s="70"/>
      <c r="WF39" s="70"/>
      <c r="WG39" s="70"/>
      <c r="WH39" s="70"/>
      <c r="WI39" s="70"/>
      <c r="WJ39" s="70"/>
      <c r="WK39" s="70"/>
      <c r="WL39" s="70"/>
      <c r="WM39" s="70"/>
      <c r="WN39" s="70"/>
      <c r="WO39" s="70"/>
      <c r="WP39" s="70"/>
      <c r="WQ39" s="70"/>
      <c r="WR39" s="70"/>
      <c r="WS39" s="70"/>
      <c r="WT39" s="70"/>
      <c r="WU39" s="70"/>
      <c r="WV39" s="70"/>
      <c r="WW39" s="70"/>
      <c r="WX39" s="70"/>
      <c r="WY39" s="70"/>
      <c r="WZ39" s="70"/>
      <c r="XA39" s="70"/>
      <c r="XB39" s="70"/>
      <c r="XC39" s="70"/>
      <c r="XD39" s="70"/>
      <c r="XE39" s="70"/>
      <c r="XF39" s="70"/>
      <c r="XG39" s="70"/>
      <c r="XH39" s="70"/>
      <c r="XI39" s="70"/>
      <c r="XJ39" s="70"/>
      <c r="XK39" s="70"/>
      <c r="XL39" s="70"/>
      <c r="XM39" s="70"/>
      <c r="XN39" s="70"/>
      <c r="XO39" s="70"/>
      <c r="XP39" s="70"/>
      <c r="XQ39" s="70"/>
      <c r="XR39" s="70"/>
      <c r="XS39" s="70"/>
      <c r="XT39" s="70"/>
      <c r="XU39" s="70"/>
      <c r="XV39" s="70"/>
      <c r="XW39" s="70"/>
      <c r="XX39" s="70"/>
      <c r="XY39" s="70"/>
      <c r="XZ39" s="70"/>
      <c r="YA39" s="70"/>
      <c r="YB39" s="70"/>
      <c r="YC39" s="70"/>
      <c r="YD39" s="70"/>
      <c r="YE39" s="70"/>
      <c r="YF39" s="70"/>
      <c r="YG39" s="70"/>
      <c r="YH39" s="70"/>
      <c r="YI39" s="70"/>
      <c r="YJ39" s="70"/>
      <c r="YK39" s="70"/>
      <c r="YL39" s="70"/>
      <c r="YM39" s="70"/>
      <c r="YN39" s="70"/>
      <c r="YO39" s="70"/>
      <c r="YP39" s="70"/>
      <c r="YQ39" s="70"/>
      <c r="YR39" s="70"/>
      <c r="YS39" s="70"/>
      <c r="YT39" s="70"/>
      <c r="YU39" s="70"/>
      <c r="YV39" s="70"/>
      <c r="YW39" s="70"/>
      <c r="YX39" s="70"/>
      <c r="YY39" s="70"/>
      <c r="YZ39" s="70"/>
      <c r="ZA39" s="70"/>
      <c r="ZB39" s="70"/>
      <c r="ZC39" s="70"/>
      <c r="ZD39" s="70"/>
      <c r="ZE39" s="70"/>
      <c r="ZF39" s="70"/>
      <c r="ZG39" s="70"/>
      <c r="ZH39" s="70"/>
      <c r="ZI39" s="70"/>
      <c r="ZJ39" s="70"/>
      <c r="ZK39" s="70"/>
      <c r="ZL39" s="70"/>
      <c r="ZM39" s="70"/>
      <c r="ZN39" s="70"/>
      <c r="ZO39" s="70"/>
      <c r="ZP39" s="70"/>
      <c r="ZQ39" s="70"/>
      <c r="ZR39" s="70"/>
      <c r="ZS39" s="70"/>
      <c r="ZT39" s="70"/>
      <c r="ZU39" s="70"/>
      <c r="ZV39" s="70"/>
      <c r="ZW39" s="70"/>
      <c r="ZX39" s="70"/>
      <c r="ZY39" s="70"/>
      <c r="ZZ39" s="70"/>
      <c r="AAA39" s="70"/>
      <c r="AAB39" s="70"/>
      <c r="AAC39" s="70"/>
      <c r="AAD39" s="70"/>
      <c r="AAE39" s="70"/>
      <c r="AAF39" s="70"/>
      <c r="AAG39" s="70"/>
      <c r="AAH39" s="70"/>
      <c r="AAI39" s="70"/>
      <c r="AAJ39" s="70"/>
      <c r="AAK39" s="70"/>
      <c r="AAL39" s="70"/>
      <c r="AAM39" s="70"/>
      <c r="AAN39" s="70"/>
      <c r="AAO39" s="70"/>
      <c r="AAP39" s="70"/>
      <c r="AAQ39" s="70"/>
      <c r="AAR39" s="70"/>
      <c r="AAS39" s="70"/>
      <c r="AAT39" s="70"/>
      <c r="AAU39" s="70"/>
      <c r="AAV39" s="70"/>
      <c r="AAW39" s="70"/>
      <c r="AAX39" s="70"/>
      <c r="AAY39" s="70"/>
      <c r="AAZ39" s="70"/>
      <c r="ABA39" s="70"/>
      <c r="ABB39" s="70"/>
      <c r="ABC39" s="70"/>
      <c r="ABD39" s="70"/>
      <c r="ABE39" s="70"/>
      <c r="ABF39" s="70"/>
      <c r="ABG39" s="70"/>
      <c r="ABH39" s="70"/>
      <c r="ABI39" s="70"/>
      <c r="ABJ39" s="70"/>
      <c r="ABK39" s="70"/>
      <c r="ABL39" s="70"/>
      <c r="ABM39" s="70"/>
      <c r="ABN39" s="70"/>
      <c r="ABO39" s="70"/>
      <c r="ABP39" s="70"/>
      <c r="ABQ39" s="70"/>
      <c r="ABR39" s="70"/>
      <c r="ABS39" s="70"/>
      <c r="ABT39" s="70"/>
      <c r="ABU39" s="70"/>
      <c r="ABV39" s="70"/>
      <c r="ABW39" s="70"/>
      <c r="ABX39" s="70"/>
      <c r="ABY39" s="70"/>
      <c r="ABZ39" s="70"/>
      <c r="ACA39" s="70"/>
      <c r="ACB39" s="70"/>
      <c r="ACC39" s="70"/>
      <c r="ACD39" s="70"/>
      <c r="ACE39" s="70"/>
      <c r="ACF39" s="70"/>
      <c r="ACG39" s="70"/>
      <c r="ACH39" s="70"/>
      <c r="ACI39" s="70"/>
      <c r="ACJ39" s="70"/>
      <c r="ACK39" s="70"/>
      <c r="ACL39" s="70"/>
      <c r="ACM39" s="70"/>
      <c r="ACN39" s="70"/>
      <c r="ACO39" s="70"/>
      <c r="ACP39" s="70"/>
      <c r="ACQ39" s="70"/>
      <c r="ACR39" s="70"/>
      <c r="ACS39" s="70"/>
      <c r="ACT39" s="70"/>
      <c r="ACU39" s="70"/>
      <c r="ACV39" s="70"/>
      <c r="ACW39" s="70"/>
      <c r="ACX39" s="70"/>
      <c r="ACY39" s="70"/>
      <c r="ACZ39" s="70"/>
      <c r="ADA39" s="70"/>
      <c r="ADB39" s="70"/>
      <c r="ADC39" s="70"/>
      <c r="ADD39" s="70"/>
      <c r="ADE39" s="70"/>
      <c r="ADF39" s="70"/>
      <c r="ADG39" s="70"/>
      <c r="ADH39" s="70"/>
      <c r="ADI39" s="70"/>
      <c r="ADJ39" s="70"/>
      <c r="ADK39" s="70"/>
      <c r="ADL39" s="70"/>
      <c r="ADM39" s="70"/>
      <c r="ADN39" s="70"/>
      <c r="ADO39" s="70"/>
      <c r="ADP39" s="70"/>
      <c r="ADQ39" s="70"/>
      <c r="ADR39" s="70"/>
      <c r="ADS39" s="70"/>
      <c r="ADT39" s="70"/>
      <c r="ADU39" s="70"/>
      <c r="ADV39" s="70"/>
      <c r="ADW39" s="70"/>
      <c r="ADX39" s="70"/>
      <c r="ADY39" s="70"/>
      <c r="ADZ39" s="70"/>
      <c r="AEA39" s="70"/>
      <c r="AEB39" s="70"/>
      <c r="AEC39" s="70"/>
      <c r="AED39" s="70"/>
      <c r="AEE39" s="70"/>
      <c r="AEF39" s="70"/>
      <c r="AEG39" s="70"/>
      <c r="AEH39" s="70"/>
      <c r="AEI39" s="70"/>
      <c r="AEJ39" s="70"/>
      <c r="AEK39" s="70"/>
      <c r="AEL39" s="70"/>
      <c r="AEM39" s="70"/>
      <c r="AEN39" s="70"/>
      <c r="AEO39" s="70"/>
      <c r="AEP39" s="70"/>
      <c r="AEQ39" s="70"/>
      <c r="AER39" s="70"/>
      <c r="AES39" s="70"/>
      <c r="AET39" s="70"/>
      <c r="AEU39" s="70"/>
      <c r="AEV39" s="70"/>
      <c r="AEW39" s="70"/>
      <c r="AEX39" s="70"/>
      <c r="AEY39" s="70"/>
      <c r="AEZ39" s="70"/>
      <c r="AFA39" s="70"/>
      <c r="AFB39" s="70"/>
      <c r="AFC39" s="70"/>
      <c r="AFD39" s="70"/>
      <c r="AFE39" s="70"/>
      <c r="AFF39" s="70"/>
      <c r="AFG39" s="70"/>
      <c r="AFH39" s="70"/>
      <c r="AFI39" s="70"/>
      <c r="AFJ39" s="70"/>
      <c r="AFK39" s="70"/>
      <c r="AFL39" s="70"/>
      <c r="AFM39" s="70"/>
      <c r="AFN39" s="70"/>
      <c r="AFO39" s="70"/>
      <c r="AFP39" s="70"/>
      <c r="AFQ39" s="70"/>
      <c r="AFR39" s="70"/>
      <c r="AFS39" s="70"/>
      <c r="AFT39" s="70"/>
      <c r="AFU39" s="70"/>
      <c r="AFV39" s="70"/>
      <c r="AFW39" s="70"/>
      <c r="AFX39" s="70"/>
      <c r="AFY39" s="70"/>
      <c r="AFZ39" s="70"/>
      <c r="AGA39" s="70"/>
      <c r="AGB39" s="70"/>
      <c r="AGC39" s="70"/>
      <c r="AGD39" s="70"/>
      <c r="AGE39" s="70"/>
      <c r="AGF39" s="70"/>
      <c r="AGG39" s="70"/>
      <c r="AGH39" s="70"/>
      <c r="AGI39" s="70"/>
      <c r="AGJ39" s="70"/>
      <c r="AGK39" s="70"/>
      <c r="AGL39" s="70"/>
      <c r="AGM39" s="70"/>
      <c r="AGN39" s="70"/>
      <c r="AGO39" s="70"/>
      <c r="AGP39" s="70"/>
      <c r="AGQ39" s="70"/>
      <c r="AGR39" s="70"/>
      <c r="AGS39" s="70"/>
      <c r="AGT39" s="70"/>
      <c r="AGU39" s="70"/>
      <c r="AGV39" s="70"/>
      <c r="AGW39" s="70"/>
      <c r="AGX39" s="70"/>
      <c r="AGY39" s="70"/>
      <c r="AGZ39" s="70"/>
      <c r="AHA39" s="70"/>
      <c r="AHB39" s="70"/>
      <c r="AHC39" s="70"/>
      <c r="AHD39" s="70"/>
      <c r="AHE39" s="70"/>
      <c r="AHF39" s="70"/>
      <c r="AHG39" s="70"/>
      <c r="AHH39" s="70"/>
      <c r="AHI39" s="70"/>
      <c r="AHJ39" s="70"/>
      <c r="AHK39" s="70"/>
      <c r="AHL39" s="70"/>
      <c r="AHM39" s="70"/>
      <c r="AHN39" s="70"/>
      <c r="AHO39" s="70"/>
      <c r="AHP39" s="70"/>
      <c r="AHQ39" s="70"/>
      <c r="AHR39" s="70"/>
      <c r="AHS39" s="70"/>
      <c r="AHT39" s="70"/>
      <c r="AHU39" s="70"/>
      <c r="AHV39" s="70"/>
      <c r="AHW39" s="70"/>
      <c r="AHX39" s="70"/>
      <c r="AHY39" s="70"/>
      <c r="AHZ39" s="70"/>
      <c r="AIA39" s="70"/>
      <c r="AIB39" s="70"/>
      <c r="AIC39" s="70"/>
      <c r="AID39" s="70"/>
      <c r="AIE39" s="70"/>
      <c r="AIF39" s="70"/>
      <c r="AIG39" s="70"/>
      <c r="AIH39" s="70"/>
      <c r="AII39" s="70"/>
      <c r="AIJ39" s="70"/>
      <c r="AIK39" s="70"/>
      <c r="AIL39" s="70"/>
      <c r="AIM39" s="70"/>
      <c r="AIN39" s="70"/>
      <c r="AIO39" s="70"/>
      <c r="AIP39" s="70"/>
      <c r="AIQ39" s="70"/>
      <c r="AIR39" s="70"/>
      <c r="AIS39" s="70"/>
      <c r="AIT39" s="70"/>
      <c r="AIU39" s="70"/>
      <c r="AIV39" s="70"/>
      <c r="AIW39" s="70"/>
      <c r="AIX39" s="70"/>
      <c r="AIY39" s="70"/>
      <c r="AIZ39" s="70"/>
      <c r="AJA39" s="70"/>
      <c r="AJB39" s="70"/>
      <c r="AJC39" s="70"/>
      <c r="AJD39" s="70"/>
      <c r="AJE39" s="70"/>
      <c r="AJF39" s="70"/>
      <c r="AJG39" s="70"/>
      <c r="AJH39" s="70"/>
      <c r="AJI39" s="70"/>
      <c r="AJJ39" s="70"/>
      <c r="AJK39" s="70"/>
      <c r="AJL39" s="70"/>
      <c r="AJM39" s="70"/>
      <c r="AJN39" s="70"/>
      <c r="AJO39" s="70"/>
      <c r="AJP39" s="70"/>
      <c r="AJQ39" s="70"/>
      <c r="AJR39" s="70"/>
      <c r="AJS39" s="70"/>
      <c r="AJT39" s="70"/>
      <c r="AJU39" s="70"/>
      <c r="AJV39" s="70"/>
      <c r="AJW39" s="70"/>
      <c r="AJX39" s="70"/>
      <c r="AJY39" s="70"/>
      <c r="AJZ39" s="70"/>
      <c r="AKA39" s="70"/>
      <c r="AKB39" s="70"/>
      <c r="AKC39" s="70"/>
      <c r="AKD39" s="70"/>
      <c r="AKE39" s="70"/>
      <c r="AKF39" s="70"/>
      <c r="AKG39" s="70"/>
      <c r="AKH39" s="70"/>
      <c r="AKI39" s="70"/>
      <c r="AKJ39" s="70"/>
      <c r="AKK39" s="70"/>
      <c r="AKL39" s="70"/>
      <c r="AKM39" s="70"/>
      <c r="AKN39" s="70"/>
      <c r="AKO39" s="70"/>
      <c r="AKP39" s="70"/>
      <c r="AKQ39" s="70"/>
      <c r="AKR39" s="70"/>
      <c r="AKS39" s="70"/>
      <c r="AKT39" s="70"/>
      <c r="AKU39" s="70"/>
      <c r="AKV39" s="70"/>
      <c r="AKW39" s="70"/>
      <c r="AKX39" s="70"/>
      <c r="AKY39" s="70"/>
      <c r="AKZ39" s="70"/>
      <c r="ALA39" s="70"/>
      <c r="ALB39" s="70"/>
      <c r="ALC39" s="70"/>
      <c r="ALD39" s="70"/>
      <c r="ALE39" s="70"/>
      <c r="ALF39" s="70"/>
      <c r="ALG39" s="70"/>
      <c r="ALH39" s="70"/>
      <c r="ALI39" s="70"/>
      <c r="ALJ39" s="70"/>
      <c r="ALK39" s="70"/>
      <c r="ALL39" s="70"/>
      <c r="ALM39" s="70"/>
      <c r="ALN39" s="70"/>
      <c r="ALO39" s="70"/>
      <c r="ALP39" s="70"/>
      <c r="ALQ39" s="70"/>
      <c r="ALR39" s="70"/>
      <c r="ALS39" s="70"/>
      <c r="ALT39" s="70"/>
      <c r="ALU39" s="70"/>
      <c r="ALV39" s="70"/>
      <c r="ALW39" s="70"/>
      <c r="ALX39" s="70"/>
      <c r="ALY39" s="70"/>
      <c r="ALZ39" s="70"/>
      <c r="AMA39" s="70"/>
      <c r="AMB39" s="70"/>
      <c r="AMC39" s="70"/>
    </row>
    <row r="40" spans="1:1017" s="71" customFormat="1" ht="54.75" customHeight="1" x14ac:dyDescent="0.25">
      <c r="A40" s="55" t="s">
        <v>77</v>
      </c>
      <c r="B40" s="98" t="s">
        <v>120</v>
      </c>
      <c r="C40" s="56">
        <v>2549878.9900000002</v>
      </c>
      <c r="D40" s="56">
        <v>0</v>
      </c>
      <c r="E40" s="56">
        <v>1314201.56</v>
      </c>
      <c r="F40" s="56">
        <v>1370816.11</v>
      </c>
      <c r="G40" s="82">
        <v>0</v>
      </c>
      <c r="H40" s="82">
        <f t="shared" si="3"/>
        <v>104.30790464135502</v>
      </c>
      <c r="I40" s="82">
        <f t="shared" si="4"/>
        <v>53.760045687501425</v>
      </c>
      <c r="J40" s="68" t="s">
        <v>134</v>
      </c>
      <c r="K40" s="68"/>
      <c r="L40" s="69"/>
      <c r="M40" s="69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  <c r="IV40" s="70"/>
      <c r="IW40" s="70"/>
      <c r="IX40" s="70"/>
      <c r="IY40" s="70"/>
      <c r="IZ40" s="70"/>
      <c r="JA40" s="70"/>
      <c r="JB40" s="70"/>
      <c r="JC40" s="70"/>
      <c r="JD40" s="70"/>
      <c r="JE40" s="70"/>
      <c r="JF40" s="70"/>
      <c r="JG40" s="70"/>
      <c r="JH40" s="70"/>
      <c r="JI40" s="70"/>
      <c r="JJ40" s="70"/>
      <c r="JK40" s="70"/>
      <c r="JL40" s="70"/>
      <c r="JM40" s="70"/>
      <c r="JN40" s="70"/>
      <c r="JO40" s="70"/>
      <c r="JP40" s="70"/>
      <c r="JQ40" s="70"/>
      <c r="JR40" s="70"/>
      <c r="JS40" s="70"/>
      <c r="JT40" s="70"/>
      <c r="JU40" s="70"/>
      <c r="JV40" s="70"/>
      <c r="JW40" s="70"/>
      <c r="JX40" s="70"/>
      <c r="JY40" s="70"/>
      <c r="JZ40" s="70"/>
      <c r="KA40" s="70"/>
      <c r="KB40" s="70"/>
      <c r="KC40" s="70"/>
      <c r="KD40" s="70"/>
      <c r="KE40" s="70"/>
      <c r="KF40" s="70"/>
      <c r="KG40" s="70"/>
      <c r="KH40" s="70"/>
      <c r="KI40" s="70"/>
      <c r="KJ40" s="70"/>
      <c r="KK40" s="70"/>
      <c r="KL40" s="70"/>
      <c r="KM40" s="70"/>
      <c r="KN40" s="70"/>
      <c r="KO40" s="70"/>
      <c r="KP40" s="70"/>
      <c r="KQ40" s="70"/>
      <c r="KR40" s="70"/>
      <c r="KS40" s="70"/>
      <c r="KT40" s="70"/>
      <c r="KU40" s="70"/>
      <c r="KV40" s="70"/>
      <c r="KW40" s="70"/>
      <c r="KX40" s="70"/>
      <c r="KY40" s="70"/>
      <c r="KZ40" s="70"/>
      <c r="LA40" s="70"/>
      <c r="LB40" s="70"/>
      <c r="LC40" s="70"/>
      <c r="LD40" s="70"/>
      <c r="LE40" s="70"/>
      <c r="LF40" s="70"/>
      <c r="LG40" s="70"/>
      <c r="LH40" s="70"/>
      <c r="LI40" s="70"/>
      <c r="LJ40" s="70"/>
      <c r="LK40" s="70"/>
      <c r="LL40" s="70"/>
      <c r="LM40" s="70"/>
      <c r="LN40" s="70"/>
      <c r="LO40" s="70"/>
      <c r="LP40" s="70"/>
      <c r="LQ40" s="70"/>
      <c r="LR40" s="70"/>
      <c r="LS40" s="70"/>
      <c r="LT40" s="70"/>
      <c r="LU40" s="70"/>
      <c r="LV40" s="70"/>
      <c r="LW40" s="70"/>
      <c r="LX40" s="70"/>
      <c r="LY40" s="70"/>
      <c r="LZ40" s="70"/>
      <c r="MA40" s="70"/>
      <c r="MB40" s="70"/>
      <c r="MC40" s="70"/>
      <c r="MD40" s="70"/>
      <c r="ME40" s="70"/>
      <c r="MF40" s="70"/>
      <c r="MG40" s="70"/>
      <c r="MH40" s="70"/>
      <c r="MI40" s="70"/>
      <c r="MJ40" s="70"/>
      <c r="MK40" s="70"/>
      <c r="ML40" s="70"/>
      <c r="MM40" s="70"/>
      <c r="MN40" s="70"/>
      <c r="MO40" s="70"/>
      <c r="MP40" s="70"/>
      <c r="MQ40" s="70"/>
      <c r="MR40" s="70"/>
      <c r="MS40" s="70"/>
      <c r="MT40" s="70"/>
      <c r="MU40" s="70"/>
      <c r="MV40" s="70"/>
      <c r="MW40" s="70"/>
      <c r="MX40" s="70"/>
      <c r="MY40" s="70"/>
      <c r="MZ40" s="70"/>
      <c r="NA40" s="70"/>
      <c r="NB40" s="70"/>
      <c r="NC40" s="70"/>
      <c r="ND40" s="70"/>
      <c r="NE40" s="70"/>
      <c r="NF40" s="70"/>
      <c r="NG40" s="70"/>
      <c r="NH40" s="70"/>
      <c r="NI40" s="70"/>
      <c r="NJ40" s="70"/>
      <c r="NK40" s="70"/>
      <c r="NL40" s="70"/>
      <c r="NM40" s="70"/>
      <c r="NN40" s="70"/>
      <c r="NO40" s="70"/>
      <c r="NP40" s="70"/>
      <c r="NQ40" s="70"/>
      <c r="NR40" s="70"/>
      <c r="NS40" s="70"/>
      <c r="NT40" s="70"/>
      <c r="NU40" s="70"/>
      <c r="NV40" s="70"/>
      <c r="NW40" s="70"/>
      <c r="NX40" s="70"/>
      <c r="NY40" s="70"/>
      <c r="NZ40" s="70"/>
      <c r="OA40" s="70"/>
      <c r="OB40" s="70"/>
      <c r="OC40" s="70"/>
      <c r="OD40" s="70"/>
      <c r="OE40" s="70"/>
      <c r="OF40" s="70"/>
      <c r="OG40" s="70"/>
      <c r="OH40" s="70"/>
      <c r="OI40" s="70"/>
      <c r="OJ40" s="70"/>
      <c r="OK40" s="70"/>
      <c r="OL40" s="70"/>
      <c r="OM40" s="70"/>
      <c r="ON40" s="70"/>
      <c r="OO40" s="70"/>
      <c r="OP40" s="70"/>
      <c r="OQ40" s="70"/>
      <c r="OR40" s="70"/>
      <c r="OS40" s="70"/>
      <c r="OT40" s="70"/>
      <c r="OU40" s="70"/>
      <c r="OV40" s="70"/>
      <c r="OW40" s="70"/>
      <c r="OX40" s="70"/>
      <c r="OY40" s="70"/>
      <c r="OZ40" s="70"/>
      <c r="PA40" s="70"/>
      <c r="PB40" s="70"/>
      <c r="PC40" s="70"/>
      <c r="PD40" s="70"/>
      <c r="PE40" s="70"/>
      <c r="PF40" s="70"/>
      <c r="PG40" s="70"/>
      <c r="PH40" s="70"/>
      <c r="PI40" s="70"/>
      <c r="PJ40" s="70"/>
      <c r="PK40" s="70"/>
      <c r="PL40" s="70"/>
      <c r="PM40" s="70"/>
      <c r="PN40" s="70"/>
      <c r="PO40" s="70"/>
      <c r="PP40" s="70"/>
      <c r="PQ40" s="70"/>
      <c r="PR40" s="70"/>
      <c r="PS40" s="70"/>
      <c r="PT40" s="70"/>
      <c r="PU40" s="70"/>
      <c r="PV40" s="70"/>
      <c r="PW40" s="70"/>
      <c r="PX40" s="70"/>
      <c r="PY40" s="70"/>
      <c r="PZ40" s="70"/>
      <c r="QA40" s="70"/>
      <c r="QB40" s="70"/>
      <c r="QC40" s="70"/>
      <c r="QD40" s="70"/>
      <c r="QE40" s="70"/>
      <c r="QF40" s="70"/>
      <c r="QG40" s="70"/>
      <c r="QH40" s="70"/>
      <c r="QI40" s="70"/>
      <c r="QJ40" s="70"/>
      <c r="QK40" s="70"/>
      <c r="QL40" s="70"/>
      <c r="QM40" s="70"/>
      <c r="QN40" s="70"/>
      <c r="QO40" s="70"/>
      <c r="QP40" s="70"/>
      <c r="QQ40" s="70"/>
      <c r="QR40" s="70"/>
      <c r="QS40" s="70"/>
      <c r="QT40" s="70"/>
      <c r="QU40" s="70"/>
      <c r="QV40" s="70"/>
      <c r="QW40" s="70"/>
      <c r="QX40" s="70"/>
      <c r="QY40" s="70"/>
      <c r="QZ40" s="70"/>
      <c r="RA40" s="70"/>
      <c r="RB40" s="70"/>
      <c r="RC40" s="70"/>
      <c r="RD40" s="70"/>
      <c r="RE40" s="70"/>
      <c r="RF40" s="70"/>
      <c r="RG40" s="70"/>
      <c r="RH40" s="70"/>
      <c r="RI40" s="70"/>
      <c r="RJ40" s="70"/>
      <c r="RK40" s="70"/>
      <c r="RL40" s="70"/>
      <c r="RM40" s="70"/>
      <c r="RN40" s="70"/>
      <c r="RO40" s="70"/>
      <c r="RP40" s="70"/>
      <c r="RQ40" s="70"/>
      <c r="RR40" s="70"/>
      <c r="RS40" s="70"/>
      <c r="RT40" s="70"/>
      <c r="RU40" s="70"/>
      <c r="RV40" s="70"/>
      <c r="RW40" s="70"/>
      <c r="RX40" s="70"/>
      <c r="RY40" s="70"/>
      <c r="RZ40" s="70"/>
      <c r="SA40" s="70"/>
      <c r="SB40" s="70"/>
      <c r="SC40" s="70"/>
      <c r="SD40" s="70"/>
      <c r="SE40" s="70"/>
      <c r="SF40" s="70"/>
      <c r="SG40" s="70"/>
      <c r="SH40" s="70"/>
      <c r="SI40" s="70"/>
      <c r="SJ40" s="70"/>
      <c r="SK40" s="70"/>
      <c r="SL40" s="70"/>
      <c r="SM40" s="70"/>
      <c r="SN40" s="70"/>
      <c r="SO40" s="70"/>
      <c r="SP40" s="70"/>
      <c r="SQ40" s="70"/>
      <c r="SR40" s="70"/>
      <c r="SS40" s="70"/>
      <c r="ST40" s="70"/>
      <c r="SU40" s="70"/>
      <c r="SV40" s="70"/>
      <c r="SW40" s="70"/>
      <c r="SX40" s="70"/>
      <c r="SY40" s="70"/>
      <c r="SZ40" s="70"/>
      <c r="TA40" s="70"/>
      <c r="TB40" s="70"/>
      <c r="TC40" s="70"/>
      <c r="TD40" s="70"/>
      <c r="TE40" s="70"/>
      <c r="TF40" s="70"/>
      <c r="TG40" s="70"/>
      <c r="TH40" s="70"/>
      <c r="TI40" s="70"/>
      <c r="TJ40" s="70"/>
      <c r="TK40" s="70"/>
      <c r="TL40" s="70"/>
      <c r="TM40" s="70"/>
      <c r="TN40" s="70"/>
      <c r="TO40" s="70"/>
      <c r="TP40" s="70"/>
      <c r="TQ40" s="70"/>
      <c r="TR40" s="70"/>
      <c r="TS40" s="70"/>
      <c r="TT40" s="70"/>
      <c r="TU40" s="70"/>
      <c r="TV40" s="70"/>
      <c r="TW40" s="70"/>
      <c r="TX40" s="70"/>
      <c r="TY40" s="70"/>
      <c r="TZ40" s="70"/>
      <c r="UA40" s="70"/>
      <c r="UB40" s="70"/>
      <c r="UC40" s="70"/>
      <c r="UD40" s="70"/>
      <c r="UE40" s="70"/>
      <c r="UF40" s="70"/>
      <c r="UG40" s="70"/>
      <c r="UH40" s="70"/>
      <c r="UI40" s="70"/>
      <c r="UJ40" s="70"/>
      <c r="UK40" s="70"/>
      <c r="UL40" s="70"/>
      <c r="UM40" s="70"/>
      <c r="UN40" s="70"/>
      <c r="UO40" s="70"/>
      <c r="UP40" s="70"/>
      <c r="UQ40" s="70"/>
      <c r="UR40" s="70"/>
      <c r="US40" s="70"/>
      <c r="UT40" s="70"/>
      <c r="UU40" s="70"/>
      <c r="UV40" s="70"/>
      <c r="UW40" s="70"/>
      <c r="UX40" s="70"/>
      <c r="UY40" s="70"/>
      <c r="UZ40" s="70"/>
      <c r="VA40" s="70"/>
      <c r="VB40" s="70"/>
      <c r="VC40" s="70"/>
      <c r="VD40" s="70"/>
      <c r="VE40" s="70"/>
      <c r="VF40" s="70"/>
      <c r="VG40" s="70"/>
      <c r="VH40" s="70"/>
      <c r="VI40" s="70"/>
      <c r="VJ40" s="70"/>
      <c r="VK40" s="70"/>
      <c r="VL40" s="70"/>
      <c r="VM40" s="70"/>
      <c r="VN40" s="70"/>
      <c r="VO40" s="70"/>
      <c r="VP40" s="70"/>
      <c r="VQ40" s="70"/>
      <c r="VR40" s="70"/>
      <c r="VS40" s="70"/>
      <c r="VT40" s="70"/>
      <c r="VU40" s="70"/>
      <c r="VV40" s="70"/>
      <c r="VW40" s="70"/>
      <c r="VX40" s="70"/>
      <c r="VY40" s="70"/>
      <c r="VZ40" s="70"/>
      <c r="WA40" s="70"/>
      <c r="WB40" s="70"/>
      <c r="WC40" s="70"/>
      <c r="WD40" s="70"/>
      <c r="WE40" s="70"/>
      <c r="WF40" s="70"/>
      <c r="WG40" s="70"/>
      <c r="WH40" s="70"/>
      <c r="WI40" s="70"/>
      <c r="WJ40" s="70"/>
      <c r="WK40" s="70"/>
      <c r="WL40" s="70"/>
      <c r="WM40" s="70"/>
      <c r="WN40" s="70"/>
      <c r="WO40" s="70"/>
      <c r="WP40" s="70"/>
      <c r="WQ40" s="70"/>
      <c r="WR40" s="70"/>
      <c r="WS40" s="70"/>
      <c r="WT40" s="70"/>
      <c r="WU40" s="70"/>
      <c r="WV40" s="70"/>
      <c r="WW40" s="70"/>
      <c r="WX40" s="70"/>
      <c r="WY40" s="70"/>
      <c r="WZ40" s="70"/>
      <c r="XA40" s="70"/>
      <c r="XB40" s="70"/>
      <c r="XC40" s="70"/>
      <c r="XD40" s="70"/>
      <c r="XE40" s="70"/>
      <c r="XF40" s="70"/>
      <c r="XG40" s="70"/>
      <c r="XH40" s="70"/>
      <c r="XI40" s="70"/>
      <c r="XJ40" s="70"/>
      <c r="XK40" s="70"/>
      <c r="XL40" s="70"/>
      <c r="XM40" s="70"/>
      <c r="XN40" s="70"/>
      <c r="XO40" s="70"/>
      <c r="XP40" s="70"/>
      <c r="XQ40" s="70"/>
      <c r="XR40" s="70"/>
      <c r="XS40" s="70"/>
      <c r="XT40" s="70"/>
      <c r="XU40" s="70"/>
      <c r="XV40" s="70"/>
      <c r="XW40" s="70"/>
      <c r="XX40" s="70"/>
      <c r="XY40" s="70"/>
      <c r="XZ40" s="70"/>
      <c r="YA40" s="70"/>
      <c r="YB40" s="70"/>
      <c r="YC40" s="70"/>
      <c r="YD40" s="70"/>
      <c r="YE40" s="70"/>
      <c r="YF40" s="70"/>
      <c r="YG40" s="70"/>
      <c r="YH40" s="70"/>
      <c r="YI40" s="70"/>
      <c r="YJ40" s="70"/>
      <c r="YK40" s="70"/>
      <c r="YL40" s="70"/>
      <c r="YM40" s="70"/>
      <c r="YN40" s="70"/>
      <c r="YO40" s="70"/>
      <c r="YP40" s="70"/>
      <c r="YQ40" s="70"/>
      <c r="YR40" s="70"/>
      <c r="YS40" s="70"/>
      <c r="YT40" s="70"/>
      <c r="YU40" s="70"/>
      <c r="YV40" s="70"/>
      <c r="YW40" s="70"/>
      <c r="YX40" s="70"/>
      <c r="YY40" s="70"/>
      <c r="YZ40" s="70"/>
      <c r="ZA40" s="70"/>
      <c r="ZB40" s="70"/>
      <c r="ZC40" s="70"/>
      <c r="ZD40" s="70"/>
      <c r="ZE40" s="70"/>
      <c r="ZF40" s="70"/>
      <c r="ZG40" s="70"/>
      <c r="ZH40" s="70"/>
      <c r="ZI40" s="70"/>
      <c r="ZJ40" s="70"/>
      <c r="ZK40" s="70"/>
      <c r="ZL40" s="70"/>
      <c r="ZM40" s="70"/>
      <c r="ZN40" s="70"/>
      <c r="ZO40" s="70"/>
      <c r="ZP40" s="70"/>
      <c r="ZQ40" s="70"/>
      <c r="ZR40" s="70"/>
      <c r="ZS40" s="70"/>
      <c r="ZT40" s="70"/>
      <c r="ZU40" s="70"/>
      <c r="ZV40" s="70"/>
      <c r="ZW40" s="70"/>
      <c r="ZX40" s="70"/>
      <c r="ZY40" s="70"/>
      <c r="ZZ40" s="70"/>
      <c r="AAA40" s="70"/>
      <c r="AAB40" s="70"/>
      <c r="AAC40" s="70"/>
      <c r="AAD40" s="70"/>
      <c r="AAE40" s="70"/>
      <c r="AAF40" s="70"/>
      <c r="AAG40" s="70"/>
      <c r="AAH40" s="70"/>
      <c r="AAI40" s="70"/>
      <c r="AAJ40" s="70"/>
      <c r="AAK40" s="70"/>
      <c r="AAL40" s="70"/>
      <c r="AAM40" s="70"/>
      <c r="AAN40" s="70"/>
      <c r="AAO40" s="70"/>
      <c r="AAP40" s="70"/>
      <c r="AAQ40" s="70"/>
      <c r="AAR40" s="70"/>
      <c r="AAS40" s="70"/>
      <c r="AAT40" s="70"/>
      <c r="AAU40" s="70"/>
      <c r="AAV40" s="70"/>
      <c r="AAW40" s="70"/>
      <c r="AAX40" s="70"/>
      <c r="AAY40" s="70"/>
      <c r="AAZ40" s="70"/>
      <c r="ABA40" s="70"/>
      <c r="ABB40" s="70"/>
      <c r="ABC40" s="70"/>
      <c r="ABD40" s="70"/>
      <c r="ABE40" s="70"/>
      <c r="ABF40" s="70"/>
      <c r="ABG40" s="70"/>
      <c r="ABH40" s="70"/>
      <c r="ABI40" s="70"/>
      <c r="ABJ40" s="70"/>
      <c r="ABK40" s="70"/>
      <c r="ABL40" s="70"/>
      <c r="ABM40" s="70"/>
      <c r="ABN40" s="70"/>
      <c r="ABO40" s="70"/>
      <c r="ABP40" s="70"/>
      <c r="ABQ40" s="70"/>
      <c r="ABR40" s="70"/>
      <c r="ABS40" s="70"/>
      <c r="ABT40" s="70"/>
      <c r="ABU40" s="70"/>
      <c r="ABV40" s="70"/>
      <c r="ABW40" s="70"/>
      <c r="ABX40" s="70"/>
      <c r="ABY40" s="70"/>
      <c r="ABZ40" s="70"/>
      <c r="ACA40" s="70"/>
      <c r="ACB40" s="70"/>
      <c r="ACC40" s="70"/>
      <c r="ACD40" s="70"/>
      <c r="ACE40" s="70"/>
      <c r="ACF40" s="70"/>
      <c r="ACG40" s="70"/>
      <c r="ACH40" s="70"/>
      <c r="ACI40" s="70"/>
      <c r="ACJ40" s="70"/>
      <c r="ACK40" s="70"/>
      <c r="ACL40" s="70"/>
      <c r="ACM40" s="70"/>
      <c r="ACN40" s="70"/>
      <c r="ACO40" s="70"/>
      <c r="ACP40" s="70"/>
      <c r="ACQ40" s="70"/>
      <c r="ACR40" s="70"/>
      <c r="ACS40" s="70"/>
      <c r="ACT40" s="70"/>
      <c r="ACU40" s="70"/>
      <c r="ACV40" s="70"/>
      <c r="ACW40" s="70"/>
      <c r="ACX40" s="70"/>
      <c r="ACY40" s="70"/>
      <c r="ACZ40" s="70"/>
      <c r="ADA40" s="70"/>
      <c r="ADB40" s="70"/>
      <c r="ADC40" s="70"/>
      <c r="ADD40" s="70"/>
      <c r="ADE40" s="70"/>
      <c r="ADF40" s="70"/>
      <c r="ADG40" s="70"/>
      <c r="ADH40" s="70"/>
      <c r="ADI40" s="70"/>
      <c r="ADJ40" s="70"/>
      <c r="ADK40" s="70"/>
      <c r="ADL40" s="70"/>
      <c r="ADM40" s="70"/>
      <c r="ADN40" s="70"/>
      <c r="ADO40" s="70"/>
      <c r="ADP40" s="70"/>
      <c r="ADQ40" s="70"/>
      <c r="ADR40" s="70"/>
      <c r="ADS40" s="70"/>
      <c r="ADT40" s="70"/>
      <c r="ADU40" s="70"/>
      <c r="ADV40" s="70"/>
      <c r="ADW40" s="70"/>
      <c r="ADX40" s="70"/>
      <c r="ADY40" s="70"/>
      <c r="ADZ40" s="70"/>
      <c r="AEA40" s="70"/>
      <c r="AEB40" s="70"/>
      <c r="AEC40" s="70"/>
      <c r="AED40" s="70"/>
      <c r="AEE40" s="70"/>
      <c r="AEF40" s="70"/>
      <c r="AEG40" s="70"/>
      <c r="AEH40" s="70"/>
      <c r="AEI40" s="70"/>
      <c r="AEJ40" s="70"/>
      <c r="AEK40" s="70"/>
      <c r="AEL40" s="70"/>
      <c r="AEM40" s="70"/>
      <c r="AEN40" s="70"/>
      <c r="AEO40" s="70"/>
      <c r="AEP40" s="70"/>
      <c r="AEQ40" s="70"/>
      <c r="AER40" s="70"/>
      <c r="AES40" s="70"/>
      <c r="AET40" s="70"/>
      <c r="AEU40" s="70"/>
      <c r="AEV40" s="70"/>
      <c r="AEW40" s="70"/>
      <c r="AEX40" s="70"/>
      <c r="AEY40" s="70"/>
      <c r="AEZ40" s="70"/>
      <c r="AFA40" s="70"/>
      <c r="AFB40" s="70"/>
      <c r="AFC40" s="70"/>
      <c r="AFD40" s="70"/>
      <c r="AFE40" s="70"/>
      <c r="AFF40" s="70"/>
      <c r="AFG40" s="70"/>
      <c r="AFH40" s="70"/>
      <c r="AFI40" s="70"/>
      <c r="AFJ40" s="70"/>
      <c r="AFK40" s="70"/>
      <c r="AFL40" s="70"/>
      <c r="AFM40" s="70"/>
      <c r="AFN40" s="70"/>
      <c r="AFO40" s="70"/>
      <c r="AFP40" s="70"/>
      <c r="AFQ40" s="70"/>
      <c r="AFR40" s="70"/>
      <c r="AFS40" s="70"/>
      <c r="AFT40" s="70"/>
      <c r="AFU40" s="70"/>
      <c r="AFV40" s="70"/>
      <c r="AFW40" s="70"/>
      <c r="AFX40" s="70"/>
      <c r="AFY40" s="70"/>
      <c r="AFZ40" s="70"/>
      <c r="AGA40" s="70"/>
      <c r="AGB40" s="70"/>
      <c r="AGC40" s="70"/>
      <c r="AGD40" s="70"/>
      <c r="AGE40" s="70"/>
      <c r="AGF40" s="70"/>
      <c r="AGG40" s="70"/>
      <c r="AGH40" s="70"/>
      <c r="AGI40" s="70"/>
      <c r="AGJ40" s="70"/>
      <c r="AGK40" s="70"/>
      <c r="AGL40" s="70"/>
      <c r="AGM40" s="70"/>
      <c r="AGN40" s="70"/>
      <c r="AGO40" s="70"/>
      <c r="AGP40" s="70"/>
      <c r="AGQ40" s="70"/>
      <c r="AGR40" s="70"/>
      <c r="AGS40" s="70"/>
      <c r="AGT40" s="70"/>
      <c r="AGU40" s="70"/>
      <c r="AGV40" s="70"/>
      <c r="AGW40" s="70"/>
      <c r="AGX40" s="70"/>
      <c r="AGY40" s="70"/>
      <c r="AGZ40" s="70"/>
      <c r="AHA40" s="70"/>
      <c r="AHB40" s="70"/>
      <c r="AHC40" s="70"/>
      <c r="AHD40" s="70"/>
      <c r="AHE40" s="70"/>
      <c r="AHF40" s="70"/>
      <c r="AHG40" s="70"/>
      <c r="AHH40" s="70"/>
      <c r="AHI40" s="70"/>
      <c r="AHJ40" s="70"/>
      <c r="AHK40" s="70"/>
      <c r="AHL40" s="70"/>
      <c r="AHM40" s="70"/>
      <c r="AHN40" s="70"/>
      <c r="AHO40" s="70"/>
      <c r="AHP40" s="70"/>
      <c r="AHQ40" s="70"/>
      <c r="AHR40" s="70"/>
      <c r="AHS40" s="70"/>
      <c r="AHT40" s="70"/>
      <c r="AHU40" s="70"/>
      <c r="AHV40" s="70"/>
      <c r="AHW40" s="70"/>
      <c r="AHX40" s="70"/>
      <c r="AHY40" s="70"/>
      <c r="AHZ40" s="70"/>
      <c r="AIA40" s="70"/>
      <c r="AIB40" s="70"/>
      <c r="AIC40" s="70"/>
      <c r="AID40" s="70"/>
      <c r="AIE40" s="70"/>
      <c r="AIF40" s="70"/>
      <c r="AIG40" s="70"/>
      <c r="AIH40" s="70"/>
      <c r="AII40" s="70"/>
      <c r="AIJ40" s="70"/>
      <c r="AIK40" s="70"/>
      <c r="AIL40" s="70"/>
      <c r="AIM40" s="70"/>
      <c r="AIN40" s="70"/>
      <c r="AIO40" s="70"/>
      <c r="AIP40" s="70"/>
      <c r="AIQ40" s="70"/>
      <c r="AIR40" s="70"/>
      <c r="AIS40" s="70"/>
      <c r="AIT40" s="70"/>
      <c r="AIU40" s="70"/>
      <c r="AIV40" s="70"/>
      <c r="AIW40" s="70"/>
      <c r="AIX40" s="70"/>
      <c r="AIY40" s="70"/>
      <c r="AIZ40" s="70"/>
      <c r="AJA40" s="70"/>
      <c r="AJB40" s="70"/>
      <c r="AJC40" s="70"/>
      <c r="AJD40" s="70"/>
      <c r="AJE40" s="70"/>
      <c r="AJF40" s="70"/>
      <c r="AJG40" s="70"/>
      <c r="AJH40" s="70"/>
      <c r="AJI40" s="70"/>
      <c r="AJJ40" s="70"/>
      <c r="AJK40" s="70"/>
      <c r="AJL40" s="70"/>
      <c r="AJM40" s="70"/>
      <c r="AJN40" s="70"/>
      <c r="AJO40" s="70"/>
      <c r="AJP40" s="70"/>
      <c r="AJQ40" s="70"/>
      <c r="AJR40" s="70"/>
      <c r="AJS40" s="70"/>
      <c r="AJT40" s="70"/>
      <c r="AJU40" s="70"/>
      <c r="AJV40" s="70"/>
      <c r="AJW40" s="70"/>
      <c r="AJX40" s="70"/>
      <c r="AJY40" s="70"/>
      <c r="AJZ40" s="70"/>
      <c r="AKA40" s="70"/>
      <c r="AKB40" s="70"/>
      <c r="AKC40" s="70"/>
      <c r="AKD40" s="70"/>
      <c r="AKE40" s="70"/>
      <c r="AKF40" s="70"/>
      <c r="AKG40" s="70"/>
      <c r="AKH40" s="70"/>
      <c r="AKI40" s="70"/>
      <c r="AKJ40" s="70"/>
      <c r="AKK40" s="70"/>
      <c r="AKL40" s="70"/>
      <c r="AKM40" s="70"/>
      <c r="AKN40" s="70"/>
      <c r="AKO40" s="70"/>
      <c r="AKP40" s="70"/>
      <c r="AKQ40" s="70"/>
      <c r="AKR40" s="70"/>
      <c r="AKS40" s="70"/>
      <c r="AKT40" s="70"/>
      <c r="AKU40" s="70"/>
      <c r="AKV40" s="70"/>
      <c r="AKW40" s="70"/>
      <c r="AKX40" s="70"/>
      <c r="AKY40" s="70"/>
      <c r="AKZ40" s="70"/>
      <c r="ALA40" s="70"/>
      <c r="ALB40" s="70"/>
      <c r="ALC40" s="70"/>
      <c r="ALD40" s="70"/>
      <c r="ALE40" s="70"/>
      <c r="ALF40" s="70"/>
      <c r="ALG40" s="70"/>
      <c r="ALH40" s="70"/>
      <c r="ALI40" s="70"/>
      <c r="ALJ40" s="70"/>
      <c r="ALK40" s="70"/>
      <c r="ALL40" s="70"/>
      <c r="ALM40" s="70"/>
      <c r="ALN40" s="70"/>
      <c r="ALO40" s="70"/>
      <c r="ALP40" s="70"/>
      <c r="ALQ40" s="70"/>
      <c r="ALR40" s="70"/>
      <c r="ALS40" s="70"/>
      <c r="ALT40" s="70"/>
      <c r="ALU40" s="70"/>
      <c r="ALV40" s="70"/>
      <c r="ALW40" s="70"/>
      <c r="ALX40" s="70"/>
      <c r="ALY40" s="70"/>
      <c r="ALZ40" s="70"/>
      <c r="AMA40" s="70"/>
      <c r="AMB40" s="70"/>
      <c r="AMC40" s="70"/>
    </row>
    <row r="41" spans="1:1017" ht="63.75" customHeight="1" x14ac:dyDescent="0.25">
      <c r="A41" s="43" t="s">
        <v>78</v>
      </c>
      <c r="B41" s="15" t="s">
        <v>79</v>
      </c>
      <c r="C41" s="8">
        <f>C42+C43+C44+C45</f>
        <v>74994475.079999998</v>
      </c>
      <c r="D41" s="8">
        <f t="shared" ref="D41:F41" si="12">D42+D43+D44+D45</f>
        <v>70606200</v>
      </c>
      <c r="E41" s="8">
        <f t="shared" si="12"/>
        <v>78267577.010000005</v>
      </c>
      <c r="F41" s="8">
        <f t="shared" si="12"/>
        <v>82616377.779999986</v>
      </c>
      <c r="G41" s="24">
        <f t="shared" si="2"/>
        <v>117.01008945390063</v>
      </c>
      <c r="H41" s="24">
        <f t="shared" si="3"/>
        <v>105.55632477219059</v>
      </c>
      <c r="I41" s="24">
        <f t="shared" si="4"/>
        <v>110.16328561786632</v>
      </c>
      <c r="J41" s="33"/>
      <c r="K41" s="33"/>
    </row>
    <row r="42" spans="1:1017" ht="62.25" customHeight="1" x14ac:dyDescent="0.25">
      <c r="A42" s="42" t="s">
        <v>21</v>
      </c>
      <c r="B42" s="9" t="s">
        <v>22</v>
      </c>
      <c r="C42" s="10">
        <v>65075273.359999999</v>
      </c>
      <c r="D42" s="10">
        <v>45000000</v>
      </c>
      <c r="E42" s="10">
        <v>75685620</v>
      </c>
      <c r="F42" s="10">
        <v>79578784.099999994</v>
      </c>
      <c r="G42" s="82">
        <f t="shared" si="2"/>
        <v>176.84174244444444</v>
      </c>
      <c r="H42" s="82">
        <f t="shared" si="3"/>
        <v>105.14386233474733</v>
      </c>
      <c r="I42" s="82">
        <f t="shared" si="4"/>
        <v>122.28728361964116</v>
      </c>
      <c r="J42" s="35" t="s">
        <v>142</v>
      </c>
      <c r="K42" s="35" t="s">
        <v>143</v>
      </c>
    </row>
    <row r="43" spans="1:1017" ht="60" x14ac:dyDescent="0.25">
      <c r="A43" s="45" t="s">
        <v>121</v>
      </c>
      <c r="B43" s="9" t="s">
        <v>122</v>
      </c>
      <c r="C43" s="10">
        <v>1189147.22</v>
      </c>
      <c r="D43" s="10">
        <v>606200</v>
      </c>
      <c r="E43" s="10">
        <v>787700</v>
      </c>
      <c r="F43" s="10">
        <v>1243336.9099999999</v>
      </c>
      <c r="G43" s="82">
        <f t="shared" si="2"/>
        <v>205.10341636423618</v>
      </c>
      <c r="H43" s="82">
        <f t="shared" si="3"/>
        <v>157.8439647073759</v>
      </c>
      <c r="I43" s="82">
        <f t="shared" si="4"/>
        <v>104.55702112308684</v>
      </c>
      <c r="J43" s="52" t="s">
        <v>136</v>
      </c>
      <c r="K43" s="29"/>
    </row>
    <row r="44" spans="1:1017" ht="101.25" customHeight="1" x14ac:dyDescent="0.25">
      <c r="A44" s="45" t="s">
        <v>49</v>
      </c>
      <c r="B44" s="9" t="s">
        <v>50</v>
      </c>
      <c r="C44" s="10">
        <v>0</v>
      </c>
      <c r="D44" s="10">
        <v>0</v>
      </c>
      <c r="E44" s="10">
        <v>94542.01</v>
      </c>
      <c r="F44" s="10">
        <v>94541.77</v>
      </c>
      <c r="G44" s="82">
        <v>0</v>
      </c>
      <c r="H44" s="82">
        <f t="shared" si="3"/>
        <v>99.999746144597523</v>
      </c>
      <c r="I44" s="82">
        <v>0</v>
      </c>
      <c r="J44" s="52" t="s">
        <v>135</v>
      </c>
      <c r="K44" s="29"/>
    </row>
    <row r="45" spans="1:1017" ht="76.5" customHeight="1" x14ac:dyDescent="0.25">
      <c r="A45" s="59" t="s">
        <v>80</v>
      </c>
      <c r="B45" s="9" t="s">
        <v>81</v>
      </c>
      <c r="C45" s="10">
        <v>8730054.5</v>
      </c>
      <c r="D45" s="10">
        <v>25000000</v>
      </c>
      <c r="E45" s="10">
        <v>1699715</v>
      </c>
      <c r="F45" s="10">
        <v>1699715</v>
      </c>
      <c r="G45" s="82">
        <f t="shared" si="2"/>
        <v>6.7988599999999995</v>
      </c>
      <c r="H45" s="82">
        <f t="shared" si="3"/>
        <v>100</v>
      </c>
      <c r="I45" s="82">
        <f t="shared" si="4"/>
        <v>19.469695177733428</v>
      </c>
      <c r="J45" s="100" t="s">
        <v>137</v>
      </c>
      <c r="K45" s="29"/>
    </row>
    <row r="46" spans="1:1017" ht="106.5" customHeight="1" x14ac:dyDescent="0.25">
      <c r="A46" s="43" t="s">
        <v>82</v>
      </c>
      <c r="B46" s="16" t="s">
        <v>23</v>
      </c>
      <c r="C46" s="8">
        <v>2875961.03</v>
      </c>
      <c r="D46" s="8">
        <v>925666</v>
      </c>
      <c r="E46" s="8">
        <v>8057547.4199999999</v>
      </c>
      <c r="F46" s="8">
        <v>8279226.6299999999</v>
      </c>
      <c r="G46" s="24">
        <f t="shared" si="2"/>
        <v>894.40755412859494</v>
      </c>
      <c r="H46" s="24">
        <f t="shared" si="3"/>
        <v>102.75119957035264</v>
      </c>
      <c r="I46" s="24">
        <f t="shared" si="4"/>
        <v>287.87687119668658</v>
      </c>
      <c r="J46" s="36" t="s">
        <v>138</v>
      </c>
      <c r="K46" s="36"/>
    </row>
    <row r="47" spans="1:1017" ht="129.75" customHeight="1" x14ac:dyDescent="0.25">
      <c r="A47" s="43" t="s">
        <v>83</v>
      </c>
      <c r="B47" s="16" t="s">
        <v>24</v>
      </c>
      <c r="C47" s="8">
        <v>0</v>
      </c>
      <c r="D47" s="8">
        <v>0</v>
      </c>
      <c r="E47" s="8">
        <v>0</v>
      </c>
      <c r="F47" s="8">
        <v>27285.87</v>
      </c>
      <c r="G47" s="24">
        <v>0</v>
      </c>
      <c r="H47" s="24">
        <v>0</v>
      </c>
      <c r="I47" s="24">
        <v>0</v>
      </c>
      <c r="J47" s="99" t="s">
        <v>151</v>
      </c>
      <c r="K47" s="99"/>
    </row>
    <row r="48" spans="1:1017" ht="27" customHeight="1" x14ac:dyDescent="0.25">
      <c r="A48" s="44" t="s">
        <v>84</v>
      </c>
      <c r="B48" s="44" t="s">
        <v>25</v>
      </c>
      <c r="C48" s="44">
        <f>C49+C55+C56+C54</f>
        <v>3563318495.3200002</v>
      </c>
      <c r="D48" s="44">
        <f>D49+D55+D56</f>
        <v>3641150000</v>
      </c>
      <c r="E48" s="44">
        <f>E49+E55+E56+E54</f>
        <v>4296124533.8800001</v>
      </c>
      <c r="F48" s="44">
        <f>F49+F55+F56+F54</f>
        <v>4032234629.2599998</v>
      </c>
      <c r="G48" s="79">
        <f t="shared" si="2"/>
        <v>110.74068987160651</v>
      </c>
      <c r="H48" s="79">
        <f t="shared" si="3"/>
        <v>93.857489406116656</v>
      </c>
      <c r="I48" s="79">
        <f t="shared" si="4"/>
        <v>113.15953470215658</v>
      </c>
      <c r="J48" s="44"/>
      <c r="K48" s="44"/>
    </row>
    <row r="49" spans="1:1017" ht="56.25" customHeight="1" x14ac:dyDescent="0.25">
      <c r="A49" s="43" t="s">
        <v>85</v>
      </c>
      <c r="B49" s="43" t="s">
        <v>26</v>
      </c>
      <c r="C49" s="43">
        <f>C50+C51+C52+C53</f>
        <v>3544117357.02</v>
      </c>
      <c r="D49" s="43">
        <f>D50+D51+D52+D53</f>
        <v>3621150000</v>
      </c>
      <c r="E49" s="43">
        <f>E50+E51+E52+E53</f>
        <v>4251597675.8500004</v>
      </c>
      <c r="F49" s="43">
        <f>F50+F51+F52+F53</f>
        <v>3987707771.2299995</v>
      </c>
      <c r="G49" s="24">
        <f t="shared" si="2"/>
        <v>110.12268951106692</v>
      </c>
      <c r="H49" s="24">
        <f t="shared" si="3"/>
        <v>93.793159072436396</v>
      </c>
      <c r="I49" s="24">
        <f t="shared" si="4"/>
        <v>112.51624507668627</v>
      </c>
      <c r="J49" s="43"/>
      <c r="K49" s="43"/>
    </row>
    <row r="50" spans="1:1017" ht="126.75" customHeight="1" x14ac:dyDescent="0.25">
      <c r="A50" s="42" t="s">
        <v>27</v>
      </c>
      <c r="B50" s="18" t="s">
        <v>28</v>
      </c>
      <c r="C50" s="19">
        <v>896856400</v>
      </c>
      <c r="D50" s="19">
        <v>663471200</v>
      </c>
      <c r="E50" s="19">
        <v>726433000</v>
      </c>
      <c r="F50" s="19">
        <v>726433000</v>
      </c>
      <c r="G50" s="82">
        <f t="shared" si="2"/>
        <v>109.48975629989665</v>
      </c>
      <c r="H50" s="82">
        <f t="shared" si="3"/>
        <v>100</v>
      </c>
      <c r="I50" s="82">
        <f t="shared" si="4"/>
        <v>80.997693722205696</v>
      </c>
      <c r="J50" s="40" t="s">
        <v>141</v>
      </c>
      <c r="K50" s="41"/>
    </row>
    <row r="51" spans="1:1017" ht="125.25" customHeight="1" x14ac:dyDescent="0.25">
      <c r="A51" s="59" t="s">
        <v>29</v>
      </c>
      <c r="B51" s="18" t="s">
        <v>30</v>
      </c>
      <c r="C51" s="19">
        <v>758112406.96000004</v>
      </c>
      <c r="D51" s="19">
        <v>998505400</v>
      </c>
      <c r="E51" s="19">
        <v>1388796796.1400001</v>
      </c>
      <c r="F51" s="19">
        <v>1222612009.5899999</v>
      </c>
      <c r="G51" s="82">
        <f t="shared" si="2"/>
        <v>122.4442060693913</v>
      </c>
      <c r="H51" s="82">
        <f t="shared" si="3"/>
        <v>88.033901934977706</v>
      </c>
      <c r="I51" s="82">
        <f t="shared" si="4"/>
        <v>161.27054489091194</v>
      </c>
      <c r="J51" s="40" t="s">
        <v>147</v>
      </c>
      <c r="K51" s="40" t="s">
        <v>144</v>
      </c>
    </row>
    <row r="52" spans="1:1017" ht="125.25" customHeight="1" x14ac:dyDescent="0.25">
      <c r="A52" s="42" t="s">
        <v>31</v>
      </c>
      <c r="B52" s="18" t="s">
        <v>32</v>
      </c>
      <c r="C52" s="19">
        <v>1581149300.4200001</v>
      </c>
      <c r="D52" s="19">
        <v>1666535000</v>
      </c>
      <c r="E52" s="19">
        <v>1751397300</v>
      </c>
      <c r="F52" s="19">
        <v>1647998499.23</v>
      </c>
      <c r="G52" s="82">
        <f t="shared" si="2"/>
        <v>98.887722083844622</v>
      </c>
      <c r="H52" s="82">
        <f t="shared" si="3"/>
        <v>94.096211021337083</v>
      </c>
      <c r="I52" s="82">
        <f t="shared" si="4"/>
        <v>104.22788656278334</v>
      </c>
      <c r="J52" s="40" t="s">
        <v>146</v>
      </c>
      <c r="K52" s="40" t="s">
        <v>144</v>
      </c>
    </row>
    <row r="53" spans="1:1017" ht="126" customHeight="1" x14ac:dyDescent="0.25">
      <c r="A53" s="42" t="s">
        <v>33</v>
      </c>
      <c r="B53" s="18" t="s">
        <v>34</v>
      </c>
      <c r="C53" s="19">
        <v>307999249.63999999</v>
      </c>
      <c r="D53" s="19">
        <v>292638400</v>
      </c>
      <c r="E53" s="19">
        <v>384970579.70999998</v>
      </c>
      <c r="F53" s="19">
        <v>390664262.41000003</v>
      </c>
      <c r="G53" s="82">
        <f t="shared" si="2"/>
        <v>133.49726570743962</v>
      </c>
      <c r="H53" s="82">
        <f t="shared" si="3"/>
        <v>101.47899164250138</v>
      </c>
      <c r="I53" s="82">
        <f t="shared" si="4"/>
        <v>126.83935524733315</v>
      </c>
      <c r="J53" s="40" t="s">
        <v>145</v>
      </c>
      <c r="K53" s="40"/>
    </row>
    <row r="54" spans="1:1017" ht="89.25" customHeight="1" x14ac:dyDescent="0.25">
      <c r="A54" s="92" t="s">
        <v>87</v>
      </c>
      <c r="B54" s="25" t="s">
        <v>40</v>
      </c>
      <c r="C54" s="26">
        <v>1800000</v>
      </c>
      <c r="D54" s="26">
        <v>0</v>
      </c>
      <c r="E54" s="26">
        <v>860000</v>
      </c>
      <c r="F54" s="26">
        <v>860000</v>
      </c>
      <c r="G54" s="24">
        <v>0</v>
      </c>
      <c r="H54" s="24">
        <f t="shared" si="3"/>
        <v>100</v>
      </c>
      <c r="I54" s="24">
        <f t="shared" si="4"/>
        <v>47.777777777777779</v>
      </c>
      <c r="J54" s="37" t="s">
        <v>139</v>
      </c>
      <c r="K54" s="37"/>
    </row>
    <row r="55" spans="1:1017" x14ac:dyDescent="0.25">
      <c r="A55" s="17" t="s">
        <v>86</v>
      </c>
      <c r="B55" s="17" t="s">
        <v>35</v>
      </c>
      <c r="C55" s="20">
        <v>56327839</v>
      </c>
      <c r="D55" s="20">
        <v>20000000</v>
      </c>
      <c r="E55" s="20">
        <v>56067944</v>
      </c>
      <c r="F55" s="20">
        <v>56067944</v>
      </c>
      <c r="G55" s="24">
        <f t="shared" si="2"/>
        <v>280.33972</v>
      </c>
      <c r="H55" s="24">
        <f t="shared" si="3"/>
        <v>100</v>
      </c>
      <c r="I55" s="24">
        <f t="shared" si="4"/>
        <v>99.538602927763662</v>
      </c>
      <c r="J55" s="38"/>
      <c r="K55" s="38"/>
    </row>
    <row r="56" spans="1:1017" ht="60" customHeight="1" x14ac:dyDescent="0.25">
      <c r="A56" s="43" t="s">
        <v>88</v>
      </c>
      <c r="B56" s="17" t="s">
        <v>36</v>
      </c>
      <c r="C56" s="20">
        <v>-38926700.700000003</v>
      </c>
      <c r="D56" s="20">
        <v>0</v>
      </c>
      <c r="E56" s="20">
        <v>-12401085.970000001</v>
      </c>
      <c r="F56" s="20">
        <v>-12401085.970000001</v>
      </c>
      <c r="G56" s="24">
        <v>0</v>
      </c>
      <c r="H56" s="24">
        <f t="shared" si="3"/>
        <v>100</v>
      </c>
      <c r="I56" s="24">
        <f t="shared" si="4"/>
        <v>31.857531583713179</v>
      </c>
      <c r="J56" s="38" t="s">
        <v>140</v>
      </c>
      <c r="K56" s="38"/>
    </row>
    <row r="57" spans="1:1017" s="91" customFormat="1" ht="23.25" customHeight="1" x14ac:dyDescent="0.25">
      <c r="A57" s="85" t="s">
        <v>37</v>
      </c>
      <c r="B57" s="86"/>
      <c r="C57" s="87">
        <f>C48+C11</f>
        <v>4465098743.3299999</v>
      </c>
      <c r="D57" s="87">
        <f>D48+D11</f>
        <v>4514090600</v>
      </c>
      <c r="E57" s="87">
        <f>E48+E11</f>
        <v>5261581135.9300003</v>
      </c>
      <c r="F57" s="87">
        <f>F48+F11</f>
        <v>5038450305.1499996</v>
      </c>
      <c r="G57" s="88">
        <f t="shared" si="2"/>
        <v>111.61606515274639</v>
      </c>
      <c r="H57" s="88">
        <f t="shared" si="3"/>
        <v>95.75924375172518</v>
      </c>
      <c r="I57" s="88">
        <f t="shared" si="4"/>
        <v>112.84073644903098</v>
      </c>
      <c r="J57" s="39"/>
      <c r="K57" s="39"/>
      <c r="L57" s="89"/>
      <c r="M57" s="89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  <c r="IQ57" s="90"/>
      <c r="IR57" s="90"/>
      <c r="IS57" s="90"/>
      <c r="IT57" s="90"/>
      <c r="IU57" s="90"/>
      <c r="IV57" s="90"/>
      <c r="IW57" s="90"/>
      <c r="IX57" s="90"/>
      <c r="IY57" s="90"/>
      <c r="IZ57" s="90"/>
      <c r="JA57" s="90"/>
      <c r="JB57" s="90"/>
      <c r="JC57" s="90"/>
      <c r="JD57" s="90"/>
      <c r="JE57" s="90"/>
      <c r="JF57" s="90"/>
      <c r="JG57" s="90"/>
      <c r="JH57" s="90"/>
      <c r="JI57" s="90"/>
      <c r="JJ57" s="90"/>
      <c r="JK57" s="90"/>
      <c r="JL57" s="90"/>
      <c r="JM57" s="90"/>
      <c r="JN57" s="90"/>
      <c r="JO57" s="90"/>
      <c r="JP57" s="90"/>
      <c r="JQ57" s="90"/>
      <c r="JR57" s="90"/>
      <c r="JS57" s="90"/>
      <c r="JT57" s="90"/>
      <c r="JU57" s="90"/>
      <c r="JV57" s="90"/>
      <c r="JW57" s="90"/>
      <c r="JX57" s="90"/>
      <c r="JY57" s="90"/>
      <c r="JZ57" s="90"/>
      <c r="KA57" s="90"/>
      <c r="KB57" s="90"/>
      <c r="KC57" s="90"/>
      <c r="KD57" s="90"/>
      <c r="KE57" s="90"/>
      <c r="KF57" s="90"/>
      <c r="KG57" s="90"/>
      <c r="KH57" s="90"/>
      <c r="KI57" s="90"/>
      <c r="KJ57" s="90"/>
      <c r="KK57" s="90"/>
      <c r="KL57" s="90"/>
      <c r="KM57" s="90"/>
      <c r="KN57" s="90"/>
      <c r="KO57" s="90"/>
      <c r="KP57" s="90"/>
      <c r="KQ57" s="90"/>
      <c r="KR57" s="90"/>
      <c r="KS57" s="90"/>
      <c r="KT57" s="90"/>
      <c r="KU57" s="90"/>
      <c r="KV57" s="90"/>
      <c r="KW57" s="90"/>
      <c r="KX57" s="90"/>
      <c r="KY57" s="90"/>
      <c r="KZ57" s="90"/>
      <c r="LA57" s="90"/>
      <c r="LB57" s="90"/>
      <c r="LC57" s="90"/>
      <c r="LD57" s="90"/>
      <c r="LE57" s="90"/>
      <c r="LF57" s="90"/>
      <c r="LG57" s="90"/>
      <c r="LH57" s="90"/>
      <c r="LI57" s="90"/>
      <c r="LJ57" s="90"/>
      <c r="LK57" s="90"/>
      <c r="LL57" s="90"/>
      <c r="LM57" s="90"/>
      <c r="LN57" s="90"/>
      <c r="LO57" s="90"/>
      <c r="LP57" s="90"/>
      <c r="LQ57" s="90"/>
      <c r="LR57" s="90"/>
      <c r="LS57" s="90"/>
      <c r="LT57" s="90"/>
      <c r="LU57" s="90"/>
      <c r="LV57" s="90"/>
      <c r="LW57" s="90"/>
      <c r="LX57" s="90"/>
      <c r="LY57" s="90"/>
      <c r="LZ57" s="90"/>
      <c r="MA57" s="90"/>
      <c r="MB57" s="90"/>
      <c r="MC57" s="90"/>
      <c r="MD57" s="90"/>
      <c r="ME57" s="90"/>
      <c r="MF57" s="90"/>
      <c r="MG57" s="90"/>
      <c r="MH57" s="90"/>
      <c r="MI57" s="90"/>
      <c r="MJ57" s="90"/>
      <c r="MK57" s="90"/>
      <c r="ML57" s="90"/>
      <c r="MM57" s="90"/>
      <c r="MN57" s="90"/>
      <c r="MO57" s="90"/>
      <c r="MP57" s="90"/>
      <c r="MQ57" s="90"/>
      <c r="MR57" s="90"/>
      <c r="MS57" s="90"/>
      <c r="MT57" s="90"/>
      <c r="MU57" s="90"/>
      <c r="MV57" s="90"/>
      <c r="MW57" s="90"/>
      <c r="MX57" s="90"/>
      <c r="MY57" s="90"/>
      <c r="MZ57" s="90"/>
      <c r="NA57" s="90"/>
      <c r="NB57" s="90"/>
      <c r="NC57" s="90"/>
      <c r="ND57" s="90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90"/>
      <c r="NS57" s="90"/>
      <c r="NT57" s="90"/>
      <c r="NU57" s="90"/>
      <c r="NV57" s="90"/>
      <c r="NW57" s="90"/>
      <c r="NX57" s="90"/>
      <c r="NY57" s="90"/>
      <c r="NZ57" s="90"/>
      <c r="OA57" s="90"/>
      <c r="OB57" s="90"/>
      <c r="OC57" s="90"/>
      <c r="OD57" s="90"/>
      <c r="OE57" s="90"/>
      <c r="OF57" s="90"/>
      <c r="OG57" s="90"/>
      <c r="OH57" s="90"/>
      <c r="OI57" s="90"/>
      <c r="OJ57" s="90"/>
      <c r="OK57" s="90"/>
      <c r="OL57" s="90"/>
      <c r="OM57" s="90"/>
      <c r="ON57" s="90"/>
      <c r="OO57" s="90"/>
      <c r="OP57" s="90"/>
      <c r="OQ57" s="90"/>
      <c r="OR57" s="90"/>
      <c r="OS57" s="90"/>
      <c r="OT57" s="90"/>
      <c r="OU57" s="90"/>
      <c r="OV57" s="90"/>
      <c r="OW57" s="90"/>
      <c r="OX57" s="90"/>
      <c r="OY57" s="90"/>
      <c r="OZ57" s="90"/>
      <c r="PA57" s="90"/>
      <c r="PB57" s="90"/>
      <c r="PC57" s="90"/>
      <c r="PD57" s="90"/>
      <c r="PE57" s="90"/>
      <c r="PF57" s="90"/>
      <c r="PG57" s="90"/>
      <c r="PH57" s="90"/>
      <c r="PI57" s="90"/>
      <c r="PJ57" s="90"/>
      <c r="PK57" s="90"/>
      <c r="PL57" s="90"/>
      <c r="PM57" s="90"/>
      <c r="PN57" s="90"/>
      <c r="PO57" s="90"/>
      <c r="PP57" s="90"/>
      <c r="PQ57" s="90"/>
      <c r="PR57" s="90"/>
      <c r="PS57" s="90"/>
      <c r="PT57" s="90"/>
      <c r="PU57" s="90"/>
      <c r="PV57" s="90"/>
      <c r="PW57" s="90"/>
      <c r="PX57" s="90"/>
      <c r="PY57" s="90"/>
      <c r="PZ57" s="90"/>
      <c r="QA57" s="90"/>
      <c r="QB57" s="90"/>
      <c r="QC57" s="90"/>
      <c r="QD57" s="90"/>
      <c r="QE57" s="90"/>
      <c r="QF57" s="90"/>
      <c r="QG57" s="90"/>
      <c r="QH57" s="90"/>
      <c r="QI57" s="90"/>
      <c r="QJ57" s="90"/>
      <c r="QK57" s="90"/>
      <c r="QL57" s="90"/>
      <c r="QM57" s="90"/>
      <c r="QN57" s="90"/>
      <c r="QO57" s="90"/>
      <c r="QP57" s="90"/>
      <c r="QQ57" s="90"/>
      <c r="QR57" s="90"/>
      <c r="QS57" s="90"/>
      <c r="QT57" s="90"/>
      <c r="QU57" s="90"/>
      <c r="QV57" s="90"/>
      <c r="QW57" s="90"/>
      <c r="QX57" s="90"/>
      <c r="QY57" s="90"/>
      <c r="QZ57" s="90"/>
      <c r="RA57" s="90"/>
      <c r="RB57" s="90"/>
      <c r="RC57" s="90"/>
      <c r="RD57" s="90"/>
      <c r="RE57" s="90"/>
      <c r="RF57" s="90"/>
      <c r="RG57" s="90"/>
      <c r="RH57" s="90"/>
      <c r="RI57" s="90"/>
      <c r="RJ57" s="90"/>
      <c r="RK57" s="90"/>
      <c r="RL57" s="90"/>
      <c r="RM57" s="90"/>
      <c r="RN57" s="90"/>
      <c r="RO57" s="90"/>
      <c r="RP57" s="90"/>
      <c r="RQ57" s="90"/>
      <c r="RR57" s="90"/>
      <c r="RS57" s="90"/>
      <c r="RT57" s="90"/>
      <c r="RU57" s="90"/>
      <c r="RV57" s="90"/>
      <c r="RW57" s="90"/>
      <c r="RX57" s="90"/>
      <c r="RY57" s="90"/>
      <c r="RZ57" s="90"/>
      <c r="SA57" s="90"/>
      <c r="SB57" s="90"/>
      <c r="SC57" s="90"/>
      <c r="SD57" s="90"/>
      <c r="SE57" s="90"/>
      <c r="SF57" s="90"/>
      <c r="SG57" s="90"/>
      <c r="SH57" s="90"/>
      <c r="SI57" s="90"/>
      <c r="SJ57" s="90"/>
      <c r="SK57" s="90"/>
      <c r="SL57" s="90"/>
      <c r="SM57" s="90"/>
      <c r="SN57" s="90"/>
      <c r="SO57" s="90"/>
      <c r="SP57" s="90"/>
      <c r="SQ57" s="90"/>
      <c r="SR57" s="90"/>
      <c r="SS57" s="90"/>
      <c r="ST57" s="90"/>
      <c r="SU57" s="90"/>
      <c r="SV57" s="90"/>
      <c r="SW57" s="90"/>
      <c r="SX57" s="90"/>
      <c r="SY57" s="90"/>
      <c r="SZ57" s="90"/>
      <c r="TA57" s="90"/>
      <c r="TB57" s="90"/>
      <c r="TC57" s="90"/>
      <c r="TD57" s="90"/>
      <c r="TE57" s="90"/>
      <c r="TF57" s="90"/>
      <c r="TG57" s="90"/>
      <c r="TH57" s="90"/>
      <c r="TI57" s="90"/>
      <c r="TJ57" s="90"/>
      <c r="TK57" s="90"/>
      <c r="TL57" s="90"/>
      <c r="TM57" s="90"/>
      <c r="TN57" s="90"/>
      <c r="TO57" s="90"/>
      <c r="TP57" s="90"/>
      <c r="TQ57" s="90"/>
      <c r="TR57" s="90"/>
      <c r="TS57" s="90"/>
      <c r="TT57" s="90"/>
      <c r="TU57" s="90"/>
      <c r="TV57" s="90"/>
      <c r="TW57" s="90"/>
      <c r="TX57" s="90"/>
      <c r="TY57" s="90"/>
      <c r="TZ57" s="90"/>
      <c r="UA57" s="90"/>
      <c r="UB57" s="90"/>
      <c r="UC57" s="90"/>
      <c r="UD57" s="90"/>
      <c r="UE57" s="90"/>
      <c r="UF57" s="90"/>
      <c r="UG57" s="90"/>
      <c r="UH57" s="90"/>
      <c r="UI57" s="90"/>
      <c r="UJ57" s="90"/>
      <c r="UK57" s="90"/>
      <c r="UL57" s="90"/>
      <c r="UM57" s="90"/>
      <c r="UN57" s="90"/>
      <c r="UO57" s="90"/>
      <c r="UP57" s="90"/>
      <c r="UQ57" s="90"/>
      <c r="UR57" s="90"/>
      <c r="US57" s="90"/>
      <c r="UT57" s="90"/>
      <c r="UU57" s="90"/>
      <c r="UV57" s="90"/>
      <c r="UW57" s="90"/>
      <c r="UX57" s="90"/>
      <c r="UY57" s="90"/>
      <c r="UZ57" s="90"/>
      <c r="VA57" s="90"/>
      <c r="VB57" s="90"/>
      <c r="VC57" s="90"/>
      <c r="VD57" s="90"/>
      <c r="VE57" s="90"/>
      <c r="VF57" s="90"/>
      <c r="VG57" s="90"/>
      <c r="VH57" s="90"/>
      <c r="VI57" s="90"/>
      <c r="VJ57" s="90"/>
      <c r="VK57" s="90"/>
      <c r="VL57" s="90"/>
      <c r="VM57" s="90"/>
      <c r="VN57" s="90"/>
      <c r="VO57" s="90"/>
      <c r="VP57" s="90"/>
      <c r="VQ57" s="90"/>
      <c r="VR57" s="90"/>
      <c r="VS57" s="90"/>
      <c r="VT57" s="90"/>
      <c r="VU57" s="90"/>
      <c r="VV57" s="90"/>
      <c r="VW57" s="90"/>
      <c r="VX57" s="90"/>
      <c r="VY57" s="90"/>
      <c r="VZ57" s="90"/>
      <c r="WA57" s="90"/>
      <c r="WB57" s="90"/>
      <c r="WC57" s="90"/>
      <c r="WD57" s="90"/>
      <c r="WE57" s="90"/>
      <c r="WF57" s="90"/>
      <c r="WG57" s="90"/>
      <c r="WH57" s="90"/>
      <c r="WI57" s="90"/>
      <c r="WJ57" s="90"/>
      <c r="WK57" s="90"/>
      <c r="WL57" s="90"/>
      <c r="WM57" s="90"/>
      <c r="WN57" s="90"/>
      <c r="WO57" s="90"/>
      <c r="WP57" s="90"/>
      <c r="WQ57" s="90"/>
      <c r="WR57" s="90"/>
      <c r="WS57" s="90"/>
      <c r="WT57" s="90"/>
      <c r="WU57" s="90"/>
      <c r="WV57" s="90"/>
      <c r="WW57" s="90"/>
      <c r="WX57" s="90"/>
      <c r="WY57" s="90"/>
      <c r="WZ57" s="90"/>
      <c r="XA57" s="90"/>
      <c r="XB57" s="90"/>
      <c r="XC57" s="90"/>
      <c r="XD57" s="90"/>
      <c r="XE57" s="90"/>
      <c r="XF57" s="90"/>
      <c r="XG57" s="90"/>
      <c r="XH57" s="90"/>
      <c r="XI57" s="90"/>
      <c r="XJ57" s="90"/>
      <c r="XK57" s="90"/>
      <c r="XL57" s="90"/>
      <c r="XM57" s="90"/>
      <c r="XN57" s="90"/>
      <c r="XO57" s="90"/>
      <c r="XP57" s="90"/>
      <c r="XQ57" s="90"/>
      <c r="XR57" s="90"/>
      <c r="XS57" s="90"/>
      <c r="XT57" s="90"/>
      <c r="XU57" s="90"/>
      <c r="XV57" s="90"/>
      <c r="XW57" s="90"/>
      <c r="XX57" s="90"/>
      <c r="XY57" s="90"/>
      <c r="XZ57" s="90"/>
      <c r="YA57" s="90"/>
      <c r="YB57" s="90"/>
      <c r="YC57" s="90"/>
      <c r="YD57" s="90"/>
      <c r="YE57" s="90"/>
      <c r="YF57" s="90"/>
      <c r="YG57" s="90"/>
      <c r="YH57" s="90"/>
      <c r="YI57" s="90"/>
      <c r="YJ57" s="90"/>
      <c r="YK57" s="90"/>
      <c r="YL57" s="90"/>
      <c r="YM57" s="90"/>
      <c r="YN57" s="90"/>
      <c r="YO57" s="90"/>
      <c r="YP57" s="90"/>
      <c r="YQ57" s="90"/>
      <c r="YR57" s="90"/>
      <c r="YS57" s="90"/>
      <c r="YT57" s="90"/>
      <c r="YU57" s="90"/>
      <c r="YV57" s="90"/>
      <c r="YW57" s="90"/>
      <c r="YX57" s="90"/>
      <c r="YY57" s="90"/>
      <c r="YZ57" s="90"/>
      <c r="ZA57" s="90"/>
      <c r="ZB57" s="90"/>
      <c r="ZC57" s="90"/>
      <c r="ZD57" s="90"/>
      <c r="ZE57" s="90"/>
      <c r="ZF57" s="90"/>
      <c r="ZG57" s="90"/>
      <c r="ZH57" s="90"/>
      <c r="ZI57" s="90"/>
      <c r="ZJ57" s="90"/>
      <c r="ZK57" s="90"/>
      <c r="ZL57" s="90"/>
      <c r="ZM57" s="90"/>
      <c r="ZN57" s="90"/>
      <c r="ZO57" s="90"/>
      <c r="ZP57" s="90"/>
      <c r="ZQ57" s="90"/>
      <c r="ZR57" s="90"/>
      <c r="ZS57" s="90"/>
      <c r="ZT57" s="90"/>
      <c r="ZU57" s="90"/>
      <c r="ZV57" s="90"/>
      <c r="ZW57" s="90"/>
      <c r="ZX57" s="90"/>
      <c r="ZY57" s="90"/>
      <c r="ZZ57" s="90"/>
      <c r="AAA57" s="90"/>
      <c r="AAB57" s="90"/>
      <c r="AAC57" s="90"/>
      <c r="AAD57" s="90"/>
      <c r="AAE57" s="90"/>
      <c r="AAF57" s="90"/>
      <c r="AAG57" s="90"/>
      <c r="AAH57" s="90"/>
      <c r="AAI57" s="90"/>
      <c r="AAJ57" s="90"/>
      <c r="AAK57" s="90"/>
      <c r="AAL57" s="90"/>
      <c r="AAM57" s="90"/>
      <c r="AAN57" s="90"/>
      <c r="AAO57" s="90"/>
      <c r="AAP57" s="90"/>
      <c r="AAQ57" s="90"/>
      <c r="AAR57" s="90"/>
      <c r="AAS57" s="90"/>
      <c r="AAT57" s="90"/>
      <c r="AAU57" s="90"/>
      <c r="AAV57" s="90"/>
      <c r="AAW57" s="90"/>
      <c r="AAX57" s="90"/>
      <c r="AAY57" s="90"/>
      <c r="AAZ57" s="90"/>
      <c r="ABA57" s="90"/>
      <c r="ABB57" s="90"/>
      <c r="ABC57" s="90"/>
      <c r="ABD57" s="90"/>
      <c r="ABE57" s="90"/>
      <c r="ABF57" s="90"/>
      <c r="ABG57" s="90"/>
      <c r="ABH57" s="90"/>
      <c r="ABI57" s="90"/>
      <c r="ABJ57" s="90"/>
      <c r="ABK57" s="90"/>
      <c r="ABL57" s="90"/>
      <c r="ABM57" s="90"/>
      <c r="ABN57" s="90"/>
      <c r="ABO57" s="90"/>
      <c r="ABP57" s="90"/>
      <c r="ABQ57" s="90"/>
      <c r="ABR57" s="90"/>
      <c r="ABS57" s="90"/>
      <c r="ABT57" s="90"/>
      <c r="ABU57" s="90"/>
      <c r="ABV57" s="90"/>
      <c r="ABW57" s="90"/>
      <c r="ABX57" s="90"/>
      <c r="ABY57" s="90"/>
      <c r="ABZ57" s="90"/>
      <c r="ACA57" s="90"/>
      <c r="ACB57" s="90"/>
      <c r="ACC57" s="90"/>
      <c r="ACD57" s="90"/>
      <c r="ACE57" s="90"/>
      <c r="ACF57" s="90"/>
      <c r="ACG57" s="90"/>
      <c r="ACH57" s="90"/>
      <c r="ACI57" s="90"/>
      <c r="ACJ57" s="90"/>
      <c r="ACK57" s="90"/>
      <c r="ACL57" s="90"/>
      <c r="ACM57" s="90"/>
      <c r="ACN57" s="90"/>
      <c r="ACO57" s="90"/>
      <c r="ACP57" s="90"/>
      <c r="ACQ57" s="90"/>
      <c r="ACR57" s="90"/>
      <c r="ACS57" s="90"/>
      <c r="ACT57" s="90"/>
      <c r="ACU57" s="90"/>
      <c r="ACV57" s="90"/>
      <c r="ACW57" s="90"/>
      <c r="ACX57" s="90"/>
      <c r="ACY57" s="90"/>
      <c r="ACZ57" s="90"/>
      <c r="ADA57" s="90"/>
      <c r="ADB57" s="90"/>
      <c r="ADC57" s="90"/>
      <c r="ADD57" s="90"/>
      <c r="ADE57" s="90"/>
      <c r="ADF57" s="90"/>
      <c r="ADG57" s="90"/>
      <c r="ADH57" s="90"/>
      <c r="ADI57" s="90"/>
      <c r="ADJ57" s="90"/>
      <c r="ADK57" s="90"/>
      <c r="ADL57" s="90"/>
      <c r="ADM57" s="90"/>
      <c r="ADN57" s="90"/>
      <c r="ADO57" s="90"/>
      <c r="ADP57" s="90"/>
      <c r="ADQ57" s="90"/>
      <c r="ADR57" s="90"/>
      <c r="ADS57" s="90"/>
      <c r="ADT57" s="90"/>
      <c r="ADU57" s="90"/>
      <c r="ADV57" s="90"/>
      <c r="ADW57" s="90"/>
      <c r="ADX57" s="90"/>
      <c r="ADY57" s="90"/>
      <c r="ADZ57" s="90"/>
      <c r="AEA57" s="90"/>
      <c r="AEB57" s="90"/>
      <c r="AEC57" s="90"/>
      <c r="AED57" s="90"/>
      <c r="AEE57" s="90"/>
      <c r="AEF57" s="90"/>
      <c r="AEG57" s="90"/>
      <c r="AEH57" s="90"/>
      <c r="AEI57" s="90"/>
      <c r="AEJ57" s="90"/>
      <c r="AEK57" s="90"/>
      <c r="AEL57" s="90"/>
      <c r="AEM57" s="90"/>
      <c r="AEN57" s="90"/>
      <c r="AEO57" s="90"/>
      <c r="AEP57" s="90"/>
      <c r="AEQ57" s="90"/>
      <c r="AER57" s="90"/>
      <c r="AES57" s="90"/>
      <c r="AET57" s="90"/>
      <c r="AEU57" s="90"/>
      <c r="AEV57" s="90"/>
      <c r="AEW57" s="90"/>
      <c r="AEX57" s="90"/>
      <c r="AEY57" s="90"/>
      <c r="AEZ57" s="90"/>
      <c r="AFA57" s="90"/>
      <c r="AFB57" s="90"/>
      <c r="AFC57" s="90"/>
      <c r="AFD57" s="90"/>
      <c r="AFE57" s="90"/>
      <c r="AFF57" s="90"/>
      <c r="AFG57" s="90"/>
      <c r="AFH57" s="90"/>
      <c r="AFI57" s="90"/>
      <c r="AFJ57" s="90"/>
      <c r="AFK57" s="90"/>
      <c r="AFL57" s="90"/>
      <c r="AFM57" s="90"/>
      <c r="AFN57" s="90"/>
      <c r="AFO57" s="90"/>
      <c r="AFP57" s="90"/>
      <c r="AFQ57" s="90"/>
      <c r="AFR57" s="90"/>
      <c r="AFS57" s="90"/>
      <c r="AFT57" s="90"/>
      <c r="AFU57" s="90"/>
      <c r="AFV57" s="90"/>
      <c r="AFW57" s="90"/>
      <c r="AFX57" s="90"/>
      <c r="AFY57" s="90"/>
      <c r="AFZ57" s="90"/>
      <c r="AGA57" s="90"/>
      <c r="AGB57" s="90"/>
      <c r="AGC57" s="90"/>
      <c r="AGD57" s="90"/>
      <c r="AGE57" s="90"/>
      <c r="AGF57" s="90"/>
      <c r="AGG57" s="90"/>
      <c r="AGH57" s="90"/>
      <c r="AGI57" s="90"/>
      <c r="AGJ57" s="90"/>
      <c r="AGK57" s="90"/>
      <c r="AGL57" s="90"/>
      <c r="AGM57" s="90"/>
      <c r="AGN57" s="90"/>
      <c r="AGO57" s="90"/>
      <c r="AGP57" s="90"/>
      <c r="AGQ57" s="90"/>
      <c r="AGR57" s="90"/>
      <c r="AGS57" s="90"/>
      <c r="AGT57" s="90"/>
      <c r="AGU57" s="90"/>
      <c r="AGV57" s="90"/>
      <c r="AGW57" s="90"/>
      <c r="AGX57" s="90"/>
      <c r="AGY57" s="90"/>
      <c r="AGZ57" s="90"/>
      <c r="AHA57" s="90"/>
      <c r="AHB57" s="90"/>
      <c r="AHC57" s="90"/>
      <c r="AHD57" s="90"/>
      <c r="AHE57" s="90"/>
      <c r="AHF57" s="90"/>
      <c r="AHG57" s="90"/>
      <c r="AHH57" s="90"/>
      <c r="AHI57" s="90"/>
      <c r="AHJ57" s="90"/>
      <c r="AHK57" s="90"/>
      <c r="AHL57" s="90"/>
      <c r="AHM57" s="90"/>
      <c r="AHN57" s="90"/>
      <c r="AHO57" s="90"/>
      <c r="AHP57" s="90"/>
      <c r="AHQ57" s="90"/>
      <c r="AHR57" s="90"/>
      <c r="AHS57" s="90"/>
      <c r="AHT57" s="90"/>
      <c r="AHU57" s="90"/>
      <c r="AHV57" s="90"/>
      <c r="AHW57" s="90"/>
      <c r="AHX57" s="90"/>
      <c r="AHY57" s="90"/>
      <c r="AHZ57" s="90"/>
      <c r="AIA57" s="90"/>
      <c r="AIB57" s="90"/>
      <c r="AIC57" s="90"/>
      <c r="AID57" s="90"/>
      <c r="AIE57" s="90"/>
      <c r="AIF57" s="90"/>
      <c r="AIG57" s="90"/>
      <c r="AIH57" s="90"/>
      <c r="AII57" s="90"/>
      <c r="AIJ57" s="90"/>
      <c r="AIK57" s="90"/>
      <c r="AIL57" s="90"/>
      <c r="AIM57" s="90"/>
      <c r="AIN57" s="90"/>
      <c r="AIO57" s="90"/>
      <c r="AIP57" s="90"/>
      <c r="AIQ57" s="90"/>
      <c r="AIR57" s="90"/>
      <c r="AIS57" s="90"/>
      <c r="AIT57" s="90"/>
      <c r="AIU57" s="90"/>
      <c r="AIV57" s="90"/>
      <c r="AIW57" s="90"/>
      <c r="AIX57" s="90"/>
      <c r="AIY57" s="90"/>
      <c r="AIZ57" s="90"/>
      <c r="AJA57" s="90"/>
      <c r="AJB57" s="90"/>
      <c r="AJC57" s="90"/>
      <c r="AJD57" s="90"/>
      <c r="AJE57" s="90"/>
      <c r="AJF57" s="90"/>
      <c r="AJG57" s="90"/>
      <c r="AJH57" s="90"/>
      <c r="AJI57" s="90"/>
      <c r="AJJ57" s="90"/>
      <c r="AJK57" s="90"/>
      <c r="AJL57" s="90"/>
      <c r="AJM57" s="90"/>
      <c r="AJN57" s="90"/>
      <c r="AJO57" s="90"/>
      <c r="AJP57" s="90"/>
      <c r="AJQ57" s="90"/>
      <c r="AJR57" s="90"/>
      <c r="AJS57" s="90"/>
      <c r="AJT57" s="90"/>
      <c r="AJU57" s="90"/>
      <c r="AJV57" s="90"/>
      <c r="AJW57" s="90"/>
      <c r="AJX57" s="90"/>
      <c r="AJY57" s="90"/>
      <c r="AJZ57" s="90"/>
      <c r="AKA57" s="90"/>
      <c r="AKB57" s="90"/>
      <c r="AKC57" s="90"/>
      <c r="AKD57" s="90"/>
      <c r="AKE57" s="90"/>
      <c r="AKF57" s="90"/>
      <c r="AKG57" s="90"/>
      <c r="AKH57" s="90"/>
      <c r="AKI57" s="90"/>
      <c r="AKJ57" s="90"/>
      <c r="AKK57" s="90"/>
      <c r="AKL57" s="90"/>
      <c r="AKM57" s="90"/>
      <c r="AKN57" s="90"/>
      <c r="AKO57" s="90"/>
      <c r="AKP57" s="90"/>
      <c r="AKQ57" s="90"/>
      <c r="AKR57" s="90"/>
      <c r="AKS57" s="90"/>
      <c r="AKT57" s="90"/>
      <c r="AKU57" s="90"/>
      <c r="AKV57" s="90"/>
      <c r="AKW57" s="90"/>
      <c r="AKX57" s="90"/>
      <c r="AKY57" s="90"/>
      <c r="AKZ57" s="90"/>
      <c r="ALA57" s="90"/>
      <c r="ALB57" s="90"/>
      <c r="ALC57" s="90"/>
      <c r="ALD57" s="90"/>
      <c r="ALE57" s="90"/>
      <c r="ALF57" s="90"/>
      <c r="ALG57" s="90"/>
      <c r="ALH57" s="90"/>
      <c r="ALI57" s="90"/>
      <c r="ALJ57" s="90"/>
      <c r="ALK57" s="90"/>
      <c r="ALL57" s="90"/>
      <c r="ALM57" s="90"/>
      <c r="ALN57" s="90"/>
      <c r="ALO57" s="90"/>
      <c r="ALP57" s="90"/>
      <c r="ALQ57" s="90"/>
      <c r="ALR57" s="90"/>
      <c r="ALS57" s="90"/>
      <c r="ALT57" s="90"/>
      <c r="ALU57" s="90"/>
      <c r="ALV57" s="90"/>
      <c r="ALW57" s="90"/>
      <c r="ALX57" s="90"/>
      <c r="ALY57" s="90"/>
      <c r="ALZ57" s="90"/>
      <c r="AMA57" s="90"/>
      <c r="AMB57" s="90"/>
      <c r="AMC57" s="90"/>
    </row>
    <row r="58" spans="1:1017" ht="11.25" customHeight="1" x14ac:dyDescent="0.25">
      <c r="A58" s="21"/>
      <c r="B58" s="21"/>
      <c r="C58" s="21"/>
      <c r="D58" s="21"/>
      <c r="E58" s="21"/>
      <c r="F58" s="22"/>
      <c r="G58" s="22"/>
      <c r="H58" s="22"/>
      <c r="I58" s="23"/>
      <c r="J58" s="23"/>
      <c r="K58" s="23"/>
    </row>
    <row r="59" spans="1:1017" ht="22.5" customHeigh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</row>
    <row r="60" spans="1:1017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017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017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017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017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1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1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1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1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</row>
  </sheetData>
  <mergeCells count="14">
    <mergeCell ref="A59:K59"/>
    <mergeCell ref="A4:K4"/>
    <mergeCell ref="A5:K5"/>
    <mergeCell ref="A6:K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</mergeCells>
  <pageMargins left="0.39374999999999999" right="0.27569444444444402" top="0.39374999999999999" bottom="0.39374999999999999" header="0.51180555555555496" footer="0.51180555555555496"/>
  <pageSetup paperSize="9" scale="56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Азанова Татьяна Михайловна</dc:creator>
  <dc:description/>
  <cp:lastModifiedBy>Орлова Ольга Николаевна</cp:lastModifiedBy>
  <cp:revision>1</cp:revision>
  <cp:lastPrinted>2024-04-08T07:17:23Z</cp:lastPrinted>
  <dcterms:created xsi:type="dcterms:W3CDTF">2019-01-18T04:50:59Z</dcterms:created>
  <dcterms:modified xsi:type="dcterms:W3CDTF">2024-04-09T09:16:25Z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